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_rels/sheet1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dia/image1.png" ContentType="image/png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_rels/drawing2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Окончательный расчёт" sheetId="1" state="visible" r:id="rId2"/>
    <sheet name="Тарифный метод" sheetId="2" state="visible" r:id="rId3"/>
    <sheet name="Анализ рынка" sheetId="3" state="visible" r:id="rId4"/>
    <sheet name="Средневзвешенная цена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<sst xmlns="http://schemas.openxmlformats.org/spreadsheetml/2006/main" count="225" uniqueCount="127">
  <si>
    <t xml:space="preserve">Обоснование начальной (максимальной) цены контракта на поставку лекарственных препаратов (первичный расчет)</t>
  </si>
  <si>
    <t xml:space="preserve">(предмет контракта)</t>
  </si>
  <si>
    <t xml:space="preserve">Наименование организации:</t>
  </si>
  <si>
    <t xml:space="preserve">СПБ ГБУЗ "ГМПБ № 2"</t>
  </si>
  <si>
    <t xml:space="preserve">ИНН:</t>
  </si>
  <si>
    <t xml:space="preserve">7802078420</t>
  </si>
  <si>
    <t xml:space="preserve">КПП:</t>
  </si>
  <si>
    <t xml:space="preserve">780201001</t>
  </si>
  <si>
    <t xml:space="preserve">Используемый метод определения НМЦК: </t>
  </si>
  <si>
    <t xml:space="preserve">в соответствии с Приказом Министерства здравоохранения РФ от 19.12.2019 г. №1064н «Об утверждении Порядка определения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при осуществлении закупок лекарственных препаратов для медицинского применения»</t>
  </si>
  <si>
    <t xml:space="preserve">Используемый способ округления:</t>
  </si>
  <si>
    <t xml:space="preserve">округление по правилам арифметики</t>
  </si>
  <si>
    <t xml:space="preserve">Вид расчета:</t>
  </si>
  <si>
    <t xml:space="preserve">первичный расчет</t>
  </si>
  <si>
    <t xml:space="preserve">№ несостоявшейся закупки (первичный расчет п. 8 Приказа № 1064н):</t>
  </si>
  <si>
    <t xml:space="preserve">Формула расчета:</t>
  </si>
  <si>
    <t xml:space="preserve">повторный расчет №1</t>
  </si>
  <si>
    <t xml:space="preserve">где:</t>
  </si>
  <si>
    <t xml:space="preserve">повторный расчет №2</t>
  </si>
  <si>
    <t xml:space="preserve">n - количество поставляемых лекарственных препаратов;</t>
  </si>
  <si>
    <t xml:space="preserve">повторный расчет №3</t>
  </si>
  <si>
    <t xml:space="preserve">Цi - цена единицы i-го лекарственного препарата с учетом НДС и оптовой надбавки;</t>
  </si>
  <si>
    <t xml:space="preserve">Vi - объем поставки i-го лекарственного препарата.</t>
  </si>
  <si>
    <t xml:space="preserve">Реестровый номер запроса цен, размещенного в ЕИС</t>
  </si>
  <si>
    <t xml:space="preserve">-</t>
  </si>
  <si>
    <t xml:space="preserve">Дата выполнения расчёта: </t>
  </si>
  <si>
    <t xml:space="preserve">№</t>
  </si>
  <si>
    <t xml:space="preserve">КТРУ</t>
  </si>
  <si>
    <t xml:space="preserve">Объект закупки - МНН</t>
  </si>
  <si>
    <t xml:space="preserve">Лекарственная 
форма</t>
  </si>
  <si>
    <t xml:space="preserve">Дозировка</t>
  </si>
  <si>
    <t xml:space="preserve">Эквивалентные лек.формы и дозировки</t>
  </si>
  <si>
    <t xml:space="preserve">ЖНВЛП</t>
  </si>
  <si>
    <t xml:space="preserve">Прекурсоры НС и ПВ</t>
  </si>
  <si>
    <t xml:space="preserve">Кол-во</t>
  </si>
  <si>
    <t xml:space="preserve">Ед. измер. </t>
  </si>
  <si>
    <t xml:space="preserve">Цена за единицу измерения, руб</t>
  </si>
  <si>
    <t xml:space="preserve">Оптовая надбавка, %</t>
  </si>
  <si>
    <t xml:space="preserve">НДС, %</t>
  </si>
  <si>
    <t xml:space="preserve">Цена единицы планируемого к закупке лекарственного препарата с учетом НДС и оптовой надбавки, руб.</t>
  </si>
  <si>
    <t xml:space="preserve">НМЦ, руб</t>
  </si>
  <si>
    <t xml:space="preserve">Тарифный метод (min цена)</t>
  </si>
  <si>
    <t xml:space="preserve">Анализ рынка</t>
  </si>
  <si>
    <t xml:space="preserve">Средневзвешенная цена</t>
  </si>
  <si>
    <t xml:space="preserve">Тарифный метод (max цена)</t>
  </si>
  <si>
    <t xml:space="preserve">21.20.10.134-000016-1-00040-0000000000000</t>
  </si>
  <si>
    <t xml:space="preserve">РАСТВОРЫ ДЛЯ ГЕМОФИЛЬТРАЦИИ</t>
  </si>
  <si>
    <t xml:space="preserve">РАСТВОР ДЛЯ ГЕМОФИЛЬТРАЦИИ</t>
  </si>
  <si>
    <t xml:space="preserve">2 ммоль/л</t>
  </si>
  <si>
    <t xml:space="preserve">Нет</t>
  </si>
  <si>
    <t xml:space="preserve">МЛ</t>
  </si>
  <si>
    <t xml:space="preserve">21.20.10.134-000016-1-00135-0000000000000</t>
  </si>
  <si>
    <t xml:space="preserve">4 ммоль/л</t>
  </si>
  <si>
    <t xml:space="preserve">Начальная максимальная цена контракта, руб</t>
  </si>
  <si>
    <r>
      <rPr>
        <sz val="10"/>
        <color rgb="FFFF0000"/>
        <rFont val="Times New Roman"/>
        <family val="1"/>
        <charset val="204"/>
      </rPr>
      <t xml:space="preserve">*</t>
    </r>
    <r>
      <rPr>
        <b val="true"/>
        <sz val="10"/>
        <color rgb="FF000000"/>
        <rFont val="Times New Roman"/>
        <family val="1"/>
        <charset val="204"/>
      </rPr>
      <t xml:space="preserve"> Референтные цены не применяются до размещения соответствующих данных в ЕИС (в соответствии с  п.6 Порядка Приказа 1064н)</t>
    </r>
  </si>
  <si>
    <t xml:space="preserve">RTS.NMCK</t>
  </si>
  <si>
    <t xml:space="preserve">Работник контрактной службы/управляющий:</t>
  </si>
  <si>
    <t xml:space="preserve">(должность)</t>
  </si>
  <si>
    <t xml:space="preserve">(Ф.И.О.)</t>
  </si>
  <si>
    <t xml:space="preserve">/</t>
  </si>
  <si>
    <t xml:space="preserve">(контактный телефон)</t>
  </si>
  <si>
    <t xml:space="preserve">(подпись / расшифровка подписи)</t>
  </si>
  <si>
    <t xml:space="preserve">Используемый метод определения НМЦК: тарифный</t>
  </si>
  <si>
    <t xml:space="preserve">В соответствии с п. 4 Приказа Министерства здравоохранения РФ от 19.12.2019 N 1064н</t>
  </si>
  <si>
    <t xml:space="preserve">Нет данных</t>
  </si>
  <si>
    <t xml:space="preserve">МНН</t>
  </si>
  <si>
    <t xml:space="preserve">Торговое наименование лекарственного препарата</t>
  </si>
  <si>
    <t xml:space="preserve">Лекарственная форма, дозировка, упаковка (полная)</t>
  </si>
  <si>
    <t xml:space="preserve">Сведения о форме выпуска из ГРЛС</t>
  </si>
  <si>
    <t xml:space="preserve">Владелец РУ/производитель/упаковщик/Выпускающий контроль</t>
  </si>
  <si>
    <t xml:space="preserve">Предельная цена руб. без НДС</t>
  </si>
  <si>
    <t xml:space="preserve">Цена указана для первич. упаковки</t>
  </si>
  <si>
    <t xml:space="preserve">№ РУ</t>
  </si>
  <si>
    <t xml:space="preserve">Дата регистрации цены
(№ решения)</t>
  </si>
  <si>
    <t xml:space="preserve">Штрих-код (EAN13)</t>
  </si>
  <si>
    <t xml:space="preserve">АТХ</t>
  </si>
  <si>
    <t xml:space="preserve">Ед.изм.для расчета</t>
  </si>
  <si>
    <t xml:space="preserve">Цена за ед для расчёта, руб</t>
  </si>
  <si>
    <t xml:space="preserve">Кол-во лек. форм в первичной упаковке</t>
  </si>
  <si>
    <t xml:space="preserve">Кол-во первичных упак. в потреб-х упак.</t>
  </si>
  <si>
    <t xml:space="preserve">Кол-во потреб-х ед. в потреб-ой упаковке</t>
  </si>
  <si>
    <t xml:space="preserve">Максимальное значение за единицу измерения, руб</t>
  </si>
  <si>
    <t xml:space="preserve">Минимальное значение за единицу измерения, руб</t>
  </si>
  <si>
    <t xml:space="preserve">Цены, не включенные в расчет</t>
  </si>
  <si>
    <t xml:space="preserve">Причина невключения цены</t>
  </si>
  <si>
    <t xml:space="preserve">Используемый метод определения НМЦК: анализ рынка</t>
  </si>
  <si>
    <t xml:space="preserve">В соответствии с п.3 Приказа Министерства здравоохранения РФ от 19.12.2019 N 1064н</t>
  </si>
  <si>
    <t xml:space="preserve">Расчёт по препарату:</t>
  </si>
  <si>
    <t xml:space="preserve">РАСТВОРЫ ДЛЯ ГЕМОФИЛЬТРАЦИИ, РАСТВОР ДЛЯ ГЕМОФИЛЬТРАЦИИ, 2 ммоль/л</t>
  </si>
  <si>
    <t xml:space="preserve">Контракты ЕИС / Коммерческие предложения</t>
  </si>
  <si>
    <t xml:space="preserve">Ед изм</t>
  </si>
  <si>
    <t xml:space="preserve">Цена за упаковку без НДС, руб</t>
  </si>
  <si>
    <t xml:space="preserve">Кол-во ед изм в потреб.упаковке</t>
  </si>
  <si>
    <t xml:space="preserve">Цена для расчёта, руб</t>
  </si>
  <si>
    <t xml:space="preserve">2213011512626000045</t>
  </si>
  <si>
    <t xml:space="preserve">2027403750026000128</t>
  </si>
  <si>
    <t xml:space="preserve">1772843475025001196</t>
  </si>
  <si>
    <t xml:space="preserve">Коммерческое предложение №1</t>
  </si>
  <si>
    <t xml:space="preserve">Мин. цена за ед. изм., руб.</t>
  </si>
  <si>
    <t xml:space="preserve">РАСТВОРЫ ДЛЯ ГЕМОФИЛЬТРАЦИИ, РАСТВОР ДЛЯ ГЕМОФИЛЬТРАЦИИ, 4 ммоль/л</t>
  </si>
  <si>
    <t xml:space="preserve">2344302874826000093</t>
  </si>
  <si>
    <t xml:space="preserve">2312402097526000281</t>
  </si>
  <si>
    <t xml:space="preserve">Реквизиты запросов цен и полученных коммерческих предложений</t>
  </si>
  <si>
    <t xml:space="preserve">Номер запроса цен</t>
  </si>
  <si>
    <t xml:space="preserve">Дата запроса</t>
  </si>
  <si>
    <t xml:space="preserve">Номер КП*</t>
  </si>
  <si>
    <t xml:space="preserve">Дата КП*</t>
  </si>
  <si>
    <t xml:space="preserve">Файл запроса цен</t>
  </si>
  <si>
    <t xml:space="preserve">Файл КП</t>
  </si>
  <si>
    <t xml:space="preserve">Используемый метод определения НМЦК: средневзвешенная цена</t>
  </si>
  <si>
    <t xml:space="preserve">В соответствии с п. 5 Приказа Министерства здравоохранения РФ от 19.12.2019 N 1064н</t>
  </si>
  <si>
    <t xml:space="preserve">Ц - цена единицы лекарственного препарата без учета НДС и оптовой надбавки;</t>
  </si>
  <si>
    <t xml:space="preserve">k - количество закупленных лекарственных препаратов в эквивалентных лекарственных формах и дозировках</t>
  </si>
  <si>
    <t xml:space="preserve">Контракты / Договоры</t>
  </si>
  <si>
    <t xml:space="preserve">Цена за упаковку, руб</t>
  </si>
  <si>
    <t xml:space="preserve">Кол-во ед изм в упаковке</t>
  </si>
  <si>
    <t xml:space="preserve">Поставленное кол-во ед. лек. препарата</t>
  </si>
  <si>
    <t xml:space="preserve">Цена за единицу,
без НДС и опт.надбавки, руб.</t>
  </si>
  <si>
    <t xml:space="preserve">Средневзвешенная цена за единицу товара без учета НДС и опт.надбавки, руб</t>
  </si>
  <si>
    <t xml:space="preserve">№ Контракта /
 № Договора и дата подписания</t>
  </si>
  <si>
    <t xml:space="preserve">Дата исполнения контракта / договора</t>
  </si>
  <si>
    <t xml:space="preserve">Цены, невключенные в расчет</t>
  </si>
  <si>
    <t xml:space="preserve">Объект закупки - МНН/Торговое наименование</t>
  </si>
  <si>
    <t xml:space="preserve">Форма выпуска</t>
  </si>
  <si>
    <t xml:space="preserve">Дозировка / Кол-во акт вещества</t>
  </si>
  <si>
    <t xml:space="preserve">Поставленное кол-во ед. лек. Препарата</t>
  </si>
  <si>
    <t xml:space="preserve">Причина невключения цены в расчет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</si>
</sst>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General"/>
    <numFmt numFmtId="167" formatCode="[$-419]DD/MM/YYYY\ H:MM"/>
    <numFmt numFmtId="168" formatCode="#\ ##0.00#############"/>
    <numFmt numFmtId="169" formatCode="#,##0.00#############"/>
    <numFmt numFmtId="170" formatCode="#,##0.00"/>
  </numFmts>
  <fonts count="25">
    <font>
      <sz val="11"/>
      <name val="Calibri"/>
      <family val="0"/>
      <charset val="13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2"/>
      <charset val="134"/>
    </font>
    <font>
      <b val="true"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953735"/>
      <name val="Times New Roman"/>
      <family val="1"/>
      <charset val="204"/>
    </font>
    <font>
      <sz val="9"/>
      <color rgb="FFE46C0A"/>
      <name val="Times New Roman"/>
      <family val="1"/>
      <charset val="204"/>
    </font>
    <font>
      <i val="true"/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FFFFFF"/>
      <name val="Times New Roman"/>
      <family val="1"/>
      <charset val="204"/>
    </font>
    <font>
      <i val="true"/>
      <sz val="10"/>
      <name val="Times New Roman"/>
      <family val="1"/>
      <charset val="204"/>
    </font>
    <font>
      <u val="single"/>
      <sz val="10"/>
      <color rgb="FF0000FF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 val="true"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 val="true"/>
      <sz val="9"/>
      <color rgb="FF000000"/>
      <name val="Times New Roman"/>
      <family val="2"/>
      <charset val="204"/>
    </font>
    <font>
      <sz val="16"/>
      <color rgb="FF000000"/>
      <name val="Cambria Math"/>
      <family val="1"/>
      <charset val="204"/>
    </font>
    <font>
      <sz val="10"/>
      <color rgb="FF000000"/>
      <name val="Times New Roman"/>
      <family val="2"/>
      <charset val="134"/>
    </font>
    <font>
      <b val="true"/>
      <sz val="10"/>
      <color rgb="FF000000"/>
      <name val="Times New Roman"/>
      <family val="2"/>
      <charset val="204"/>
    </font>
    <font>
      <sz val="10"/>
      <color rgb="FF000000"/>
      <name val="Times New Roman"/>
      <family val="2"/>
      <charset val="204"/>
    </font>
    <font>
      <b val="true"/>
      <sz val="10"/>
      <color rgb="FF696969"/>
      <name val="Times New Roman"/>
      <family val="2"/>
      <charset val="204"/>
    </font>
    <font>
      <u val="single"/>
      <sz val="10"/>
      <color rgb="FF0000FF"/>
      <name val="Times New Roman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DBE5F1"/>
        <bgColor rgb="FFDCE6F2"/>
      </patternFill>
    </fill>
    <fill>
      <patternFill patternType="solid">
        <fgColor rgb="FFDCE6F2"/>
        <bgColor rgb="FFDBE5F1"/>
      </patternFill>
    </fill>
    <fill>
      <patternFill patternType="solid">
        <fgColor rgb="FFEBF1DE"/>
        <bgColor rgb="FFDCE6F2"/>
      </patternFill>
    </fill>
    <fill>
      <patternFill patternType="solid">
        <fgColor rgb="FFFF8080"/>
        <bgColor rgb="FFFF99CC"/>
      </patternFill>
    </fill>
    <fill>
      <patternFill patternType="solid">
        <fgColor rgb="FFEDCAC9"/>
        <bgColor rgb="FFC0C0C0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>
        <color rgb="FF5D7C91"/>
      </left>
      <right style="thin">
        <color rgb="FF5D7C91"/>
      </right>
      <top style="thin">
        <color rgb="FF5D7C91"/>
      </top>
      <bottom style="thin">
        <color rgb="FF5D7C91"/>
      </bottom>
      <diagonal/>
    </border>
    <border diagonalUp="false" diagonalDown="false">
      <left/>
      <right style="thin">
        <color rgb="FF5D7C91"/>
      </right>
      <top style="thin">
        <color rgb="FF5D7C91"/>
      </top>
      <bottom style="thin">
        <color rgb="FF5D7C91"/>
      </bottom>
      <diagonal/>
    </border>
    <border diagonalUp="false" diagonalDown="false">
      <left/>
      <right/>
      <top style="thin">
        <color rgb="FF5D7C91"/>
      </top>
      <bottom style="thin">
        <color rgb="FF5D7C91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true" readingOrder="1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true" readingOrder="1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top" textRotation="0" wrapText="true" indent="0" shrinkToFit="true" readingOrder="1"/>
      <protection locked="true" hidden="false"/>
    </xf>
    <xf numFmtId="164" fontId="10" fillId="0" borderId="2" xfId="0" applyFont="true" applyBorder="true" applyAlignment="true" applyProtection="false">
      <alignment horizontal="center" vertical="top" textRotation="0" wrapText="true" indent="0" shrinkToFit="true" readingOrder="1"/>
      <protection locked="true" hidden="false"/>
    </xf>
    <xf numFmtId="165" fontId="11" fillId="0" borderId="0" xfId="0" applyFont="true" applyBorder="true" applyAlignment="true" applyProtection="false">
      <alignment horizontal="left" vertical="center" textRotation="0" wrapText="true" indent="0" shrinkToFit="true" readingOrder="1"/>
      <protection locked="true" hidden="false"/>
    </xf>
    <xf numFmtId="165" fontId="11" fillId="0" borderId="0" xfId="0" applyFont="true" applyBorder="false" applyAlignment="true" applyProtection="false">
      <alignment horizontal="left" vertical="center" textRotation="0" wrapText="true" indent="0" shrinkToFit="true" readingOrder="1"/>
      <protection locked="true" hidden="false"/>
    </xf>
    <xf numFmtId="165" fontId="11" fillId="0" borderId="0" xfId="0" applyFont="true" applyBorder="false" applyAlignment="true" applyProtection="false">
      <alignment horizontal="general" vertical="center" textRotation="0" wrapText="true" indent="0" shrinkToFit="true" readingOrder="1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true" indent="0" shrinkToFit="true" readingOrder="1"/>
      <protection locked="true" hidden="false"/>
    </xf>
    <xf numFmtId="164" fontId="11" fillId="0" borderId="0" xfId="0" applyFont="true" applyBorder="true" applyAlignment="true" applyProtection="false">
      <alignment horizontal="left" vertical="center" textRotation="0" wrapText="true" indent="0" shrinkToFit="true" readingOrder="1"/>
      <protection locked="true" hidden="false"/>
    </xf>
    <xf numFmtId="164" fontId="11" fillId="0" borderId="0" xfId="0" applyFont="true" applyBorder="false" applyAlignment="true" applyProtection="false">
      <alignment horizontal="left" vertical="center" textRotation="0" wrapText="true" indent="0" shrinkToFit="true" readingOrder="1"/>
      <protection locked="true" hidden="false"/>
    </xf>
    <xf numFmtId="164" fontId="11" fillId="0" borderId="0" xfId="0" applyFont="true" applyBorder="false" applyAlignment="true" applyProtection="false">
      <alignment horizontal="general" vertical="center" textRotation="0" wrapText="true" indent="0" shrinkToFit="true" readingOrder="1"/>
      <protection locked="true" hidden="false"/>
    </xf>
    <xf numFmtId="164" fontId="11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3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11" fillId="0" borderId="0" xfId="0" applyFont="true" applyBorder="true" applyAlignment="true" applyProtection="false">
      <alignment horizontal="left" vertical="center" textRotation="0" wrapText="true" indent="0" shrinkToFit="true" readingOrder="1"/>
      <protection locked="true" hidden="false"/>
    </xf>
    <xf numFmtId="164" fontId="5" fillId="2" borderId="3" xfId="0" applyFont="true" applyBorder="true" applyAlignment="true" applyProtection="true">
      <alignment horizontal="center" vertical="center" textRotation="0" wrapText="true" indent="0" shrinkToFit="true" readingOrder="1"/>
      <protection locked="true" hidden="false"/>
    </xf>
    <xf numFmtId="164" fontId="5" fillId="3" borderId="3" xfId="0" applyFont="true" applyBorder="true" applyAlignment="true" applyProtection="true">
      <alignment horizontal="center" vertical="center" textRotation="0" wrapText="true" indent="0" shrinkToFit="true" readingOrder="1"/>
      <protection locked="true" hidden="false"/>
    </xf>
    <xf numFmtId="164" fontId="5" fillId="2" borderId="4" xfId="0" applyFont="true" applyBorder="true" applyAlignment="true" applyProtection="true">
      <alignment horizontal="center" vertical="center" textRotation="0" wrapText="true" indent="0" shrinkToFit="true" readingOrder="1"/>
      <protection locked="true" hidden="false"/>
    </xf>
    <xf numFmtId="164" fontId="5" fillId="2" borderId="5" xfId="0" applyFont="true" applyBorder="true" applyAlignment="true" applyProtection="true">
      <alignment horizontal="center" vertical="center" textRotation="0" wrapText="true" indent="0" shrinkToFit="true" readingOrder="1"/>
      <protection locked="true" hidden="false"/>
    </xf>
    <xf numFmtId="164" fontId="11" fillId="0" borderId="3" xfId="0" applyFont="true" applyBorder="true" applyAlignment="true" applyProtection="false">
      <alignment horizontal="center" vertical="top" textRotation="0" wrapText="true" indent="0" shrinkToFit="true" readingOrder="1"/>
      <protection locked="true" hidden="false"/>
    </xf>
    <xf numFmtId="165" fontId="14" fillId="0" borderId="3" xfId="0" applyFont="true" applyBorder="true" applyAlignment="true" applyProtection="false">
      <alignment horizontal="center" vertical="top" textRotation="0" wrapText="true" indent="0" shrinkToFit="true" readingOrder="1"/>
      <protection locked="true" hidden="false"/>
    </xf>
    <xf numFmtId="165" fontId="11" fillId="0" borderId="3" xfId="0" applyFont="true" applyBorder="true" applyAlignment="true" applyProtection="false">
      <alignment horizontal="center" vertical="top" textRotation="0" wrapText="true" indent="0" shrinkToFit="true" readingOrder="1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true" readingOrder="1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true" readingOrder="1"/>
      <protection locked="true" hidden="false"/>
    </xf>
    <xf numFmtId="168" fontId="11" fillId="0" borderId="6" xfId="0" applyFont="true" applyBorder="true" applyAlignment="true" applyProtection="false">
      <alignment horizontal="center" vertical="top" textRotation="0" wrapText="true" indent="0" shrinkToFit="true" readingOrder="1"/>
      <protection locked="true" hidden="false"/>
    </xf>
    <xf numFmtId="168" fontId="5" fillId="4" borderId="6" xfId="0" applyFont="true" applyBorder="true" applyAlignment="true" applyProtection="true">
      <alignment horizontal="center" vertical="top" textRotation="0" wrapText="true" indent="0" shrinkToFit="true" readingOrder="1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true" readingOrder="1"/>
      <protection locked="true" hidden="false"/>
    </xf>
    <xf numFmtId="168" fontId="11" fillId="0" borderId="7" xfId="0" applyFont="true" applyBorder="true" applyAlignment="true" applyProtection="false">
      <alignment horizontal="center" vertical="top" textRotation="0" wrapText="true" indent="0" shrinkToFit="true" readingOrder="1"/>
      <protection locked="true" hidden="false"/>
    </xf>
    <xf numFmtId="168" fontId="11" fillId="0" borderId="3" xfId="0" applyFont="true" applyBorder="true" applyAlignment="true" applyProtection="false">
      <alignment horizontal="center" vertical="top" textRotation="0" wrapText="true" indent="0" shrinkToFit="true" readingOrder="1"/>
      <protection locked="true" hidden="false"/>
    </xf>
    <xf numFmtId="164" fontId="5" fillId="2" borderId="8" xfId="0" applyFont="true" applyBorder="true" applyAlignment="true" applyProtection="true">
      <alignment horizontal="left" vertical="center" textRotation="0" wrapText="true" indent="0" shrinkToFit="true" readingOrder="1"/>
      <protection locked="true" hidden="false"/>
    </xf>
    <xf numFmtId="164" fontId="5" fillId="2" borderId="3" xfId="0" applyFont="true" applyBorder="true" applyAlignment="true" applyProtection="true">
      <alignment horizontal="left" vertical="center" textRotation="0" wrapText="true" indent="0" shrinkToFit="true" readingOrder="1"/>
      <protection locked="true" hidden="false"/>
    </xf>
    <xf numFmtId="168" fontId="5" fillId="2" borderId="8" xfId="0" applyFont="true" applyBorder="true" applyAlignment="true" applyProtection="true">
      <alignment horizontal="center" vertical="center" textRotation="0" wrapText="true" indent="0" shrinkToFit="true" readingOrder="1"/>
      <protection locked="true" hidden="false"/>
    </xf>
    <xf numFmtId="164" fontId="15" fillId="0" borderId="2" xfId="0" applyFont="true" applyBorder="true" applyAlignment="true" applyProtection="false">
      <alignment horizontal="left" vertical="center" textRotation="0" wrapText="true" indent="0" shrinkToFit="true" readingOrder="1"/>
      <protection locked="true" hidden="false"/>
    </xf>
    <xf numFmtId="164" fontId="5" fillId="0" borderId="2" xfId="0" applyFont="true" applyBorder="true" applyAlignment="true" applyProtection="false">
      <alignment horizontal="left" vertical="center" textRotation="0" wrapText="true" indent="0" shrinkToFit="true" readingOrder="1"/>
      <protection locked="true" hidden="false"/>
    </xf>
    <xf numFmtId="164" fontId="16" fillId="0" borderId="0" xfId="0" applyFont="true" applyBorder="false" applyAlignment="true" applyProtection="false">
      <alignment horizontal="general" vertical="center" textRotation="0" wrapText="true" indent="0" shrinkToFit="true" readingOrder="1"/>
      <protection locked="true" hidden="false"/>
    </xf>
    <xf numFmtId="164" fontId="17" fillId="0" borderId="0" xfId="0" applyFont="true" applyBorder="false" applyAlignment="true" applyProtection="true">
      <alignment horizontal="general" vertical="center" textRotation="0" wrapText="true" indent="0" shrinkToFit="true" readingOrder="1"/>
      <protection locked="true" hidden="false"/>
    </xf>
    <xf numFmtId="164" fontId="18" fillId="0" borderId="0" xfId="0" applyFont="true" applyBorder="false" applyAlignment="true" applyProtection="true">
      <alignment horizontal="general" vertical="center" textRotation="0" wrapText="true" indent="0" shrinkToFit="true" readingOrder="1"/>
      <protection locked="true" hidden="false"/>
    </xf>
    <xf numFmtId="164" fontId="17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2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21" fillId="0" borderId="0" xfId="0" applyFont="true" applyBorder="true" applyAlignment="true" applyProtection="true">
      <alignment horizontal="general" vertical="center" textRotation="0" wrapText="true" indent="0" shrinkToFit="true" readingOrder="1"/>
      <protection locked="true" hidden="false"/>
    </xf>
    <xf numFmtId="164" fontId="22" fillId="0" borderId="0" xfId="0" applyFont="true" applyBorder="true" applyAlignment="true" applyProtection="true">
      <alignment horizontal="left" vertical="center" textRotation="0" wrapText="true" indent="0" shrinkToFit="true" readingOrder="1"/>
      <protection locked="true" hidden="false"/>
    </xf>
    <xf numFmtId="164" fontId="5" fillId="5" borderId="3" xfId="0" applyFont="true" applyBorder="true" applyAlignment="true" applyProtection="true">
      <alignment horizontal="left" vertical="center" textRotation="0" wrapText="true" indent="0" shrinkToFit="true" readingOrder="1"/>
      <protection locked="true" hidden="false"/>
    </xf>
    <xf numFmtId="164" fontId="5" fillId="2" borderId="9" xfId="0" applyFont="true" applyBorder="true" applyAlignment="true" applyProtection="true">
      <alignment horizontal="center" vertical="center" textRotation="0" wrapText="true" indent="0" shrinkToFit="true" readingOrder="1"/>
      <protection locked="true" hidden="false"/>
    </xf>
    <xf numFmtId="164" fontId="5" fillId="2" borderId="8" xfId="0" applyFont="true" applyBorder="true" applyAlignment="true" applyProtection="true">
      <alignment horizontal="center" vertical="center" textRotation="0" wrapText="true" indent="0" shrinkToFit="true" readingOrder="1"/>
      <protection locked="true" hidden="false"/>
    </xf>
    <xf numFmtId="165" fontId="11" fillId="0" borderId="6" xfId="0" applyFont="true" applyBorder="true" applyAlignment="true" applyProtection="false">
      <alignment horizontal="center" vertical="top" textRotation="0" wrapText="true" indent="0" shrinkToFit="true" readingOrder="1"/>
      <protection locked="true" hidden="false"/>
    </xf>
    <xf numFmtId="164" fontId="11" fillId="0" borderId="6" xfId="0" applyFont="true" applyBorder="true" applyAlignment="true" applyProtection="false">
      <alignment horizontal="center" vertical="top" textRotation="0" wrapText="true" indent="0" shrinkToFit="true" readingOrder="1"/>
      <protection locked="true" hidden="false"/>
    </xf>
    <xf numFmtId="168" fontId="11" fillId="2" borderId="3" xfId="0" applyFont="true" applyBorder="true" applyAlignment="true" applyProtection="true">
      <alignment horizontal="center" vertical="center" textRotation="0" wrapText="true" indent="0" shrinkToFit="true" readingOrder="1"/>
      <protection locked="true" hidden="false"/>
    </xf>
    <xf numFmtId="164" fontId="20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6" borderId="3" xfId="0" applyFont="true" applyBorder="true" applyAlignment="true" applyProtection="true">
      <alignment horizontal="left" vertical="center" textRotation="0" wrapText="true" indent="0" shrinkToFit="false" readingOrder="1"/>
      <protection locked="true" hidden="false"/>
    </xf>
    <xf numFmtId="164" fontId="5" fillId="6" borderId="9" xfId="0" applyFont="true" applyBorder="true" applyAlignment="true" applyProtection="true">
      <alignment horizontal="center" vertical="center" textRotation="0" wrapText="true" indent="0" shrinkToFit="true" readingOrder="1"/>
      <protection locked="true" hidden="false"/>
    </xf>
    <xf numFmtId="164" fontId="5" fillId="6" borderId="3" xfId="0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4" fontId="5" fillId="6" borderId="10" xfId="0" applyFont="true" applyBorder="true" applyAlignment="true" applyProtection="true">
      <alignment horizontal="center" vertical="center" textRotation="0" wrapText="true" indent="0" shrinkToFit="true" readingOrder="1"/>
      <protection locked="true" hidden="false"/>
    </xf>
    <xf numFmtId="164" fontId="5" fillId="6" borderId="5" xfId="0" applyFont="true" applyBorder="true" applyAlignment="true" applyProtection="true">
      <alignment horizontal="center" vertical="center" textRotation="0" wrapText="true" indent="0" shrinkToFit="true" readingOrder="1"/>
      <protection locked="true" hidden="false"/>
    </xf>
    <xf numFmtId="164" fontId="5" fillId="6" borderId="3" xfId="0" applyFont="true" applyBorder="true" applyAlignment="true" applyProtection="true">
      <alignment horizontal="center" vertical="center" textRotation="0" wrapText="true" indent="0" shrinkToFit="true" readingOrder="1"/>
      <protection locked="true" hidden="false"/>
    </xf>
    <xf numFmtId="164" fontId="5" fillId="6" borderId="4" xfId="0" applyFont="true" applyBorder="true" applyAlignment="true" applyProtection="true">
      <alignment horizontal="center" vertical="center" textRotation="0" wrapText="true" indent="0" shrinkToFit="true" readingOrder="1"/>
      <protection locked="true" hidden="false"/>
    </xf>
    <xf numFmtId="164" fontId="11" fillId="6" borderId="3" xfId="0" applyFont="true" applyBorder="true" applyAlignment="true" applyProtection="true">
      <alignment horizontal="center" vertical="top" textRotation="0" wrapText="true" indent="0" shrinkToFit="true" readingOrder="1"/>
      <protection locked="true" hidden="false"/>
    </xf>
    <xf numFmtId="165" fontId="11" fillId="6" borderId="6" xfId="0" applyFont="true" applyBorder="true" applyAlignment="true" applyProtection="true">
      <alignment horizontal="center" vertical="top" textRotation="0" wrapText="true" indent="0" shrinkToFit="true" readingOrder="1"/>
      <protection locked="true" hidden="false"/>
    </xf>
    <xf numFmtId="165" fontId="11" fillId="6" borderId="6" xfId="0" applyFont="true" applyBorder="true" applyAlignment="true" applyProtection="true">
      <alignment horizontal="center" vertical="top" textRotation="0" wrapText="true" indent="0" shrinkToFit="false" readingOrder="1"/>
      <protection locked="true" hidden="false"/>
    </xf>
    <xf numFmtId="164" fontId="11" fillId="6" borderId="6" xfId="0" applyFont="true" applyBorder="true" applyAlignment="true" applyProtection="true">
      <alignment horizontal="center" vertical="top" textRotation="0" wrapText="true" indent="0" shrinkToFit="true" readingOrder="1"/>
      <protection locked="true" hidden="false"/>
    </xf>
    <xf numFmtId="168" fontId="11" fillId="6" borderId="6" xfId="0" applyFont="true" applyBorder="true" applyAlignment="true" applyProtection="true">
      <alignment horizontal="center" vertical="top" textRotation="0" wrapText="true" indent="0" shrinkToFit="true" readingOrder="1"/>
      <protection locked="true" hidden="false"/>
    </xf>
    <xf numFmtId="165" fontId="11" fillId="6" borderId="7" xfId="0" applyFont="true" applyBorder="true" applyAlignment="true" applyProtection="true">
      <alignment horizontal="center" vertical="top" textRotation="0" wrapText="true" indent="0" shrinkToFit="true" readingOrder="1"/>
      <protection locked="true" hidden="false"/>
    </xf>
    <xf numFmtId="168" fontId="11" fillId="6" borderId="3" xfId="0" applyFont="true" applyBorder="true" applyAlignment="true" applyProtection="true">
      <alignment horizontal="center" vertical="top" textRotation="0" wrapText="true" indent="0" shrinkToFit="true" readingOrder="1"/>
      <protection locked="true" hidden="false"/>
    </xf>
    <xf numFmtId="165" fontId="11" fillId="6" borderId="3" xfId="0" applyFont="true" applyBorder="true" applyAlignment="true" applyProtection="true">
      <alignment horizontal="center" vertical="top" textRotation="0" wrapText="true" indent="0" shrinkToFit="true" readingOrder="1"/>
      <protection locked="true" hidden="false"/>
    </xf>
    <xf numFmtId="164" fontId="5" fillId="4" borderId="3" xfId="0" applyFont="true" applyBorder="true" applyAlignment="true" applyProtection="true">
      <alignment horizontal="left" vertical="center" textRotation="0" wrapText="true" indent="0" shrinkToFit="true" readingOrder="1"/>
      <protection locked="true" hidden="false"/>
    </xf>
    <xf numFmtId="165" fontId="5" fillId="4" borderId="3" xfId="0" applyFont="true" applyBorder="true" applyAlignment="true" applyProtection="true">
      <alignment horizontal="left" vertical="center" textRotation="0" wrapText="true" indent="0" shrinkToFit="true" readingOrder="1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true" readingOrder="1"/>
      <protection locked="true" hidden="false"/>
    </xf>
    <xf numFmtId="168" fontId="5" fillId="2" borderId="3" xfId="0" applyFont="true" applyBorder="true" applyAlignment="true" applyProtection="true">
      <alignment horizontal="center" vertical="center" textRotation="0" wrapText="true" indent="0" shrinkToFit="true" readingOrder="1"/>
      <protection locked="true" hidden="false"/>
    </xf>
    <xf numFmtId="164" fontId="11" fillId="2" borderId="3" xfId="0" applyFont="true" applyBorder="true" applyAlignment="true" applyProtection="true">
      <alignment horizontal="center" vertical="top" textRotation="0" wrapText="true" indent="0" shrinkToFit="true" readingOrder="1"/>
      <protection locked="true" hidden="false"/>
    </xf>
    <xf numFmtId="168" fontId="11" fillId="2" borderId="3" xfId="0" applyFont="true" applyBorder="true" applyAlignment="true" applyProtection="true">
      <alignment horizontal="center" vertical="top" textRotation="0" wrapText="true" indent="0" shrinkToFit="true" readingOrder="1"/>
      <protection locked="true" hidden="false"/>
    </xf>
    <xf numFmtId="164" fontId="23" fillId="0" borderId="0" xfId="0" applyFont="true" applyBorder="true" applyAlignment="true" applyProtection="true">
      <alignment horizontal="center" vertical="center" textRotation="0" wrapText="true" indent="0" shrinkToFit="true" readingOrder="1"/>
      <protection locked="true" hidden="false"/>
    </xf>
    <xf numFmtId="164" fontId="11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0" borderId="11" xfId="0" applyFont="true" applyBorder="true" applyAlignment="true" applyProtection="false">
      <alignment horizontal="center" vertical="top" textRotation="0" wrapText="true" indent="0" shrinkToFit="true" readingOrder="1"/>
      <protection locked="true" hidden="false"/>
    </xf>
    <xf numFmtId="165" fontId="11" fillId="0" borderId="12" xfId="0" applyFont="true" applyBorder="true" applyAlignment="true" applyProtection="false">
      <alignment horizontal="center" vertical="top" textRotation="0" wrapText="true" indent="0" shrinkToFit="true" readingOrder="1"/>
      <protection locked="true" hidden="false"/>
    </xf>
    <xf numFmtId="165" fontId="14" fillId="0" borderId="12" xfId="0" applyFont="true" applyBorder="true" applyAlignment="true" applyProtection="false">
      <alignment horizontal="center" vertical="top" textRotation="0" wrapText="true" indent="0" shrinkToFit="true" readingOrder="1"/>
      <protection locked="true" hidden="false"/>
    </xf>
    <xf numFmtId="168" fontId="11" fillId="0" borderId="12" xfId="0" applyFont="true" applyBorder="true" applyAlignment="true" applyProtection="false">
      <alignment horizontal="center" vertical="top" textRotation="0" wrapText="true" indent="0" shrinkToFit="true" readingOrder="1"/>
      <protection locked="true" hidden="false"/>
    </xf>
    <xf numFmtId="164" fontId="11" fillId="0" borderId="12" xfId="0" applyFont="true" applyBorder="true" applyAlignment="true" applyProtection="false">
      <alignment horizontal="center" vertical="top" textRotation="0" wrapText="true" indent="0" shrinkToFit="true" readingOrder="1"/>
      <protection locked="true" hidden="false"/>
    </xf>
    <xf numFmtId="168" fontId="11" fillId="0" borderId="13" xfId="0" applyFont="true" applyBorder="true" applyAlignment="true" applyProtection="false">
      <alignment horizontal="center" vertical="top" textRotation="0" wrapText="true" indent="0" shrinkToFit="true" readingOrder="1"/>
      <protection locked="true" hidden="false"/>
    </xf>
    <xf numFmtId="164" fontId="5" fillId="6" borderId="3" xfId="0" applyFont="true" applyBorder="true" applyAlignment="true" applyProtection="true">
      <alignment horizontal="left" vertical="center" textRotation="0" wrapText="true" indent="0" shrinkToFit="true" readingOrder="1"/>
      <protection locked="true" hidden="false"/>
    </xf>
    <xf numFmtId="164" fontId="22" fillId="6" borderId="3" xfId="0" applyFont="true" applyBorder="true" applyAlignment="true" applyProtection="true">
      <alignment horizontal="center" vertical="top" textRotation="0" wrapText="true" indent="0" shrinkToFit="true" readingOrder="1"/>
      <protection locked="true" hidden="false"/>
    </xf>
    <xf numFmtId="165" fontId="22" fillId="6" borderId="3" xfId="0" applyFont="true" applyBorder="true" applyAlignment="true" applyProtection="true">
      <alignment horizontal="center" vertical="top" textRotation="0" wrapText="true" indent="0" shrinkToFit="true" readingOrder="1"/>
      <protection locked="true" hidden="false"/>
    </xf>
    <xf numFmtId="165" fontId="24" fillId="6" borderId="3" xfId="0" applyFont="true" applyBorder="true" applyAlignment="true" applyProtection="true">
      <alignment horizontal="center" vertical="top" textRotation="0" wrapText="true" indent="0" shrinkToFit="true" readingOrder="1"/>
      <protection locked="true" hidden="false"/>
    </xf>
    <xf numFmtId="168" fontId="22" fillId="6" borderId="3" xfId="0" applyFont="true" applyBorder="true" applyAlignment="true" applyProtection="true">
      <alignment horizontal="center" vertical="top" textRotation="0" wrapText="true" indent="0" shrinkToFit="true" readingOrder="1"/>
      <protection locked="true" hidden="false"/>
    </xf>
    <xf numFmtId="164" fontId="22" fillId="6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5D7C91"/>
      <rgbColor rgb="FF9999FF"/>
      <rgbColor rgb="FF953735"/>
      <rgbColor rgb="FFEBF1DE"/>
      <rgbColor rgb="FFDCE6F2"/>
      <rgbColor rgb="FF660066"/>
      <rgbColor rgb="FFFF8080"/>
      <rgbColor rgb="FF0066CC"/>
      <rgbColor rgb="FFDBE5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EDCAC9"/>
      <rgbColor rgb="FF3366FF"/>
      <rgbColor rgb="FF33CCCC"/>
      <rgbColor rgb="FF99CC00"/>
      <rgbColor rgb="FFFFCC00"/>
      <rgbColor rgb="FFFF9900"/>
      <rgbColor rgb="FFE46C0A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2</xdr:col>
      <xdr:colOff>1305360</xdr:colOff>
      <xdr:row>10</xdr:row>
      <xdr:rowOff>28800</xdr:rowOff>
    </xdr:from>
    <xdr:to>
      <xdr:col>4</xdr:col>
      <xdr:colOff>613080</xdr:colOff>
      <xdr:row>11</xdr:row>
      <xdr:rowOff>187560</xdr:rowOff>
    </xdr:to>
    <xdr:sp>
      <xdr:nvSpPr>
        <xdr:cNvPr id="0" name="CustomShape 1"/>
        <xdr:cNvSpPr/>
      </xdr:nvSpPr>
      <xdr:spPr>
        <a:xfrm>
          <a:off x="2685600" y="2666880"/>
          <a:ext cx="2361600" cy="406440"/>
        </a:xfrm>
        <a:prstGeom prst="rect">
          <a:avLst/>
        </a:prstGeom>
        <a:noFill/>
        <a:ln>
          <a:noFill/>
        </a:ln>
      </xdr:spPr>
      <xdr:style>
        <a:lnRef idx="0"/>
        <a:fillRef idx="0"/>
        <a:effectRef idx="0"/>
        <a:fontRef idx="minor"/>
      </xdr:style>
      <xdr:txBody>
        <a:bodyPr lIns="0" rIns="0" tIns="0" bIns="0">
          <a:spAutoFit/>
        </a:bodyPr>
        <a:p>
          <a:pPr>
            <a:lnSpc>
              <a:spcPct val="100000"/>
            </a:lnSpc>
          </a:pPr>
          <a:r>
            <a:rPr b="0" lang="ru-RU" sz="1600" spc="-1" strike="noStrike">
              <a:solidFill>
                <a:srgbClr val="000000"/>
              </a:solidFill>
              <a:latin typeface="Cambria Math"/>
            </a:rPr>
            <a:t>НМЦК= ∑_𝑖=1^𝑛▒Ц_𝑖∗𝑉_1</a:t>
          </a:r>
          <a:endParaRPr b="0" lang="ru-RU" sz="1600" spc="-1" strike="noStrike">
            <a:latin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4</xdr:col>
      <xdr:colOff>489240</xdr:colOff>
      <xdr:row>3</xdr:row>
      <xdr:rowOff>22680</xdr:rowOff>
    </xdr:from>
    <xdr:to>
      <xdr:col>4</xdr:col>
      <xdr:colOff>489600</xdr:colOff>
      <xdr:row>4</xdr:row>
      <xdr:rowOff>35280</xdr:rowOff>
    </xdr:to>
    <xdr:sp>
      <xdr:nvSpPr>
        <xdr:cNvPr id="1" name="CustomShape 1"/>
        <xdr:cNvSpPr/>
      </xdr:nvSpPr>
      <xdr:spPr>
        <a:xfrm>
          <a:off x="4672440" y="756000"/>
          <a:ext cx="360" cy="250560"/>
        </a:xfrm>
        <a:prstGeom prst="rect">
          <a:avLst/>
        </a:prstGeom>
        <a:noFill/>
        <a:ln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2</xdr:col>
      <xdr:colOff>356040</xdr:colOff>
      <xdr:row>2</xdr:row>
      <xdr:rowOff>118080</xdr:rowOff>
    </xdr:from>
    <xdr:to>
      <xdr:col>4</xdr:col>
      <xdr:colOff>760680</xdr:colOff>
      <xdr:row>4</xdr:row>
      <xdr:rowOff>38880</xdr:rowOff>
    </xdr:to>
    <xdr:sp>
      <xdr:nvSpPr>
        <xdr:cNvPr id="2" name="CustomShape 1"/>
        <xdr:cNvSpPr/>
      </xdr:nvSpPr>
      <xdr:spPr>
        <a:xfrm>
          <a:off x="2099520" y="603720"/>
          <a:ext cx="2844360" cy="406440"/>
        </a:xfrm>
        <a:prstGeom prst="rect">
          <a:avLst/>
        </a:prstGeom>
        <a:noFill/>
        <a:ln>
          <a:noFill/>
        </a:ln>
      </xdr:spPr>
      <xdr:style>
        <a:lnRef idx="0"/>
        <a:fillRef idx="0"/>
        <a:effectRef idx="0"/>
        <a:fontRef idx="minor"/>
      </xdr:style>
      <xdr:txBody>
        <a:bodyPr lIns="0" rIns="0" tIns="0" bIns="0">
          <a:spAutoFit/>
        </a:bodyPr>
        <a:p>
          <a:pPr>
            <a:lnSpc>
              <a:spcPct val="100000"/>
            </a:lnSpc>
          </a:pPr>
          <a:r>
            <a:rPr b="0" lang="ru-RU" sz="1600" spc="-1" strike="noStrike">
              <a:solidFill>
                <a:srgbClr val="000000"/>
              </a:solidFill>
              <a:latin typeface="Cambria Math"/>
            </a:rPr>
            <a:t>Ц_взв=Ц_1∗𝑘_1+ … +Ц_𝑛∗𝑘_𝑛/∑▒𝑘_𝑛</a:t>
          </a:r>
          <a:endParaRPr b="0" lang="ru-RU" sz="1600" spc="-1" strike="noStrike">
            <a:latin typeface="Times New Roman"/>
          </a:endParaRPr>
        </a:p>
      </xdr:txBody>
    </xdr:sp>
    <xdr:clientData/>
  </xdr:twoCellAnchor>
  <xdr:twoCellAnchor editAs="twoCell">
    <xdr:from>
      <xdr:col>5</xdr:col>
      <xdr:colOff>610560</xdr:colOff>
      <xdr:row>2</xdr:row>
      <xdr:rowOff>19080</xdr:rowOff>
    </xdr:from>
    <xdr:to>
      <xdr:col>5</xdr:col>
      <xdr:colOff>619560</xdr:colOff>
      <xdr:row>2</xdr:row>
      <xdr:rowOff>-12281760</xdr:rowOff>
    </xdr:to>
    <xdr:pic>
      <xdr:nvPicPr>
        <xdr:cNvPr id="3" name="Picture 1" descr=""/>
        <xdr:cNvPicPr/>
      </xdr:nvPicPr>
      <xdr:blipFill>
        <a:blip r:embed="rId1"/>
        <a:stretch/>
      </xdr:blipFill>
      <xdr:spPr>
        <a:xfrm>
          <a:off x="6395760" y="504720"/>
          <a:ext cx="9000" cy="36000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master-zak.ru/gov-zakupki-proxy/proxy/drugKTRU?code=21.20.10.134-000016-1-00040-0000000000000" TargetMode="External"/><Relationship Id="rId2" Type="http://schemas.openxmlformats.org/officeDocument/2006/relationships/hyperlink" Target="https://master-zak.ru/gov-zakupki-proxy/proxy/drugKTRU?code=21.20.10.134-000016-1-00135-0000000000000" TargetMode="External"/><Relationship Id="rId3" Type="http://schemas.openxmlformats.org/officeDocument/2006/relationships/drawing" Target="../drawings/drawing1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hyperlink" Target="https://zakupki.gov.ru/epz/contract/contractCard/process-info.html?reestrNumber=2213011512626000045" TargetMode="External"/><Relationship Id="rId2" Type="http://schemas.openxmlformats.org/officeDocument/2006/relationships/hyperlink" Target="https://zakupki.gov.ru/epz/contract/contractCard/process-info.html?reestrNumber=2027403750026000128" TargetMode="External"/><Relationship Id="rId3" Type="http://schemas.openxmlformats.org/officeDocument/2006/relationships/hyperlink" Target="https://zakupki.gov.ru/epz/contract/contractCard/process-info.html?reestrNumber=1772843475025001196" TargetMode="External"/><Relationship Id="rId4" Type="http://schemas.openxmlformats.org/officeDocument/2006/relationships/hyperlink" Target="https://zakupki.gov.ru/epz/contract/contractCard/process-info.html?reestrNumber=2344302874826000093" TargetMode="External"/><Relationship Id="rId5" Type="http://schemas.openxmlformats.org/officeDocument/2006/relationships/hyperlink" Target="https://zakupki.gov.ru/epz/contract/contractCard/process-info.html?reestrNumber=2312402097526000281" TargetMode="External"/><Relationship Id="rId6" Type="http://schemas.openxmlformats.org/officeDocument/2006/relationships/hyperlink" Target="https://zakupki.gov.ru/epz/contract/contractCard/process-info.html?reestrNumber=2213011512626000045" TargetMode="Externa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V36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" min="1" style="1" width="5.28"/>
    <col collapsed="false" customWidth="true" hidden="false" outlineLevel="0" max="2" min="2" style="1" width="14.28"/>
    <col collapsed="false" customWidth="true" hidden="false" outlineLevel="0" max="3" min="3" style="1" width="20.99"/>
    <col collapsed="false" customWidth="true" hidden="false" outlineLevel="0" max="4" min="4" style="1" width="22.28"/>
    <col collapsed="false" customWidth="true" hidden="false" outlineLevel="0" max="5" min="5" style="1" width="14.28"/>
    <col collapsed="false" customWidth="true" hidden="false" outlineLevel="0" max="6" min="6" style="1" width="19.42"/>
    <col collapsed="false" customWidth="true" hidden="false" outlineLevel="0" max="7" min="7" style="1" width="9.42"/>
    <col collapsed="false" customWidth="true" hidden="false" outlineLevel="0" max="8" min="8" style="1" width="10"/>
    <col collapsed="false" customWidth="true" hidden="false" outlineLevel="0" max="9" min="9" style="1" width="11.99"/>
    <col collapsed="false" customWidth="true" hidden="false" outlineLevel="0" max="10" min="10" style="1" width="10.29"/>
    <col collapsed="false" customWidth="true" hidden="false" outlineLevel="0" max="14" min="11" style="1" width="14.7"/>
    <col collapsed="false" customWidth="true" hidden="false" outlineLevel="0" max="15" min="15" style="1" width="13.43"/>
    <col collapsed="false" customWidth="true" hidden="false" outlineLevel="0" max="16" min="16" style="1" width="11.99"/>
    <col collapsed="false" customWidth="true" hidden="false" outlineLevel="0" max="17" min="17" style="1" width="7.57"/>
    <col collapsed="false" customWidth="true" hidden="false" outlineLevel="0" max="18" min="18" style="1" width="28.42"/>
    <col collapsed="false" customWidth="true" hidden="false" outlineLevel="0" max="19" min="19" style="1" width="13.7"/>
    <col collapsed="false" customWidth="true" hidden="false" outlineLevel="0" max="1025" min="20" style="1" width="8.99"/>
  </cols>
  <sheetData>
    <row r="1" customFormat="false" ht="16.5" hidden="false" customHeight="tru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  <c r="O1" s="3"/>
      <c r="P1" s="3"/>
      <c r="Q1" s="3"/>
      <c r="R1" s="3"/>
      <c r="S1" s="3"/>
    </row>
    <row r="2" customFormat="false" ht="18" hidden="false" customHeight="true" outlineLevel="0" collapsed="false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customFormat="false" ht="21" hidden="false" customHeight="true" outlineLevel="0" collapsed="false">
      <c r="A3" s="5"/>
      <c r="B3" s="5"/>
      <c r="C3" s="6"/>
      <c r="D3" s="7"/>
      <c r="E3" s="6"/>
      <c r="F3" s="8"/>
      <c r="G3" s="8"/>
      <c r="H3" s="8"/>
      <c r="I3" s="8"/>
      <c r="J3" s="8"/>
      <c r="K3" s="8"/>
      <c r="L3" s="8"/>
      <c r="M3" s="8"/>
      <c r="N3" s="8"/>
      <c r="O3" s="6"/>
      <c r="P3" s="6"/>
      <c r="Q3" s="6"/>
      <c r="R3" s="6"/>
      <c r="S3" s="6"/>
      <c r="T3" s="6"/>
      <c r="U3" s="6"/>
      <c r="V3" s="9"/>
    </row>
    <row r="4" customFormat="false" ht="26.25" hidden="false" customHeight="true" outlineLevel="0" collapsed="false">
      <c r="A4" s="10"/>
      <c r="B4" s="10"/>
      <c r="C4" s="10"/>
      <c r="D4" s="10"/>
      <c r="E4" s="10"/>
      <c r="F4" s="11" t="s">
        <v>1</v>
      </c>
      <c r="G4" s="11"/>
      <c r="H4" s="11"/>
      <c r="I4" s="11"/>
      <c r="J4" s="11"/>
      <c r="K4" s="11"/>
      <c r="L4" s="11"/>
      <c r="M4" s="11"/>
      <c r="N4" s="11"/>
      <c r="O4" s="10"/>
      <c r="P4" s="10"/>
      <c r="Q4" s="10"/>
      <c r="R4" s="10"/>
      <c r="S4" s="10"/>
      <c r="T4" s="10"/>
      <c r="U4" s="10"/>
      <c r="V4" s="10"/>
    </row>
    <row r="5" customFormat="false" ht="17.25" hidden="false" customHeight="true" outlineLevel="0" collapsed="false">
      <c r="A5" s="2" t="s">
        <v>2</v>
      </c>
      <c r="B5" s="2"/>
      <c r="C5" s="2"/>
      <c r="D5" s="12" t="s">
        <v>3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3"/>
    </row>
    <row r="6" customFormat="false" ht="17.25" hidden="false" customHeight="true" outlineLevel="0" collapsed="false">
      <c r="A6" s="2" t="s">
        <v>4</v>
      </c>
      <c r="B6" s="2"/>
      <c r="C6" s="2"/>
      <c r="D6" s="14" t="s">
        <v>5</v>
      </c>
      <c r="E6" s="14"/>
      <c r="F6" s="14"/>
      <c r="G6" s="14"/>
      <c r="H6" s="14"/>
      <c r="I6" s="14"/>
      <c r="J6" s="14"/>
      <c r="K6" s="14"/>
      <c r="L6" s="3"/>
      <c r="M6" s="3"/>
      <c r="N6" s="3"/>
      <c r="O6" s="15"/>
      <c r="P6" s="15"/>
      <c r="Q6" s="15"/>
      <c r="R6" s="3"/>
      <c r="S6" s="3"/>
    </row>
    <row r="7" customFormat="false" ht="17.25" hidden="false" customHeight="true" outlineLevel="0" collapsed="false">
      <c r="A7" s="2" t="s">
        <v>6</v>
      </c>
      <c r="B7" s="2"/>
      <c r="C7" s="2"/>
      <c r="D7" s="14" t="s">
        <v>7</v>
      </c>
      <c r="E7" s="16"/>
      <c r="F7" s="14"/>
      <c r="G7" s="14"/>
      <c r="H7" s="14"/>
      <c r="I7" s="14"/>
      <c r="J7" s="14"/>
      <c r="K7" s="14"/>
      <c r="L7" s="3"/>
      <c r="M7" s="3"/>
      <c r="N7" s="3"/>
      <c r="O7" s="3"/>
      <c r="P7" s="15"/>
      <c r="Q7" s="3"/>
      <c r="R7" s="3"/>
      <c r="S7" s="3"/>
    </row>
    <row r="8" customFormat="false" ht="33" hidden="false" customHeight="true" outlineLevel="0" collapsed="false">
      <c r="A8" s="2" t="s">
        <v>8</v>
      </c>
      <c r="B8" s="2"/>
      <c r="C8" s="2"/>
      <c r="D8" s="2"/>
      <c r="E8" s="17" t="s">
        <v>9</v>
      </c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8"/>
    </row>
    <row r="9" customFormat="false" ht="19.5" hidden="false" customHeight="true" outlineLevel="0" collapsed="false">
      <c r="A9" s="2" t="s">
        <v>10</v>
      </c>
      <c r="B9" s="2"/>
      <c r="C9" s="2"/>
      <c r="D9" s="2"/>
      <c r="E9" s="17" t="s">
        <v>11</v>
      </c>
      <c r="F9" s="17"/>
      <c r="G9" s="17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</row>
    <row r="10" customFormat="false" ht="21.75" hidden="false" customHeight="true" outlineLevel="0" collapsed="false">
      <c r="A10" s="2" t="s">
        <v>12</v>
      </c>
      <c r="B10" s="2"/>
      <c r="C10" s="2"/>
      <c r="D10" s="2"/>
      <c r="E10" s="20" t="s">
        <v>13</v>
      </c>
      <c r="F10" s="20"/>
      <c r="G10" s="21" t="str">
        <f aca="false">IF(E10="первичный расчет","(расчет используется для первой публикации закупки, цена в обосновании определяется как минимальное значение цены из минимальных цен (согласно п. 8 Приказа №1064н)",IF(E10="повторный расчет №1","(если закупка по первичному расчету НМЦК не состоялась (не подано ни одной заявки), используется повторный расчет №1 для следующей публикации закупки согласно п.12 Приказа №1064н.)",IF(E10="повторный расчет №2","(если две предыдущие закупки не состоялись (не подано ни одной заявки), используется повторный расчет №2 для следующей публикации закупки согласно п.12 Приказа №1064н.)",IF(E10="повторный расчет №3","(если три предыдущие закупки не состоялись (не подано ни одной заявки), используется повторный расчет №3 согласно п. 13 Приказа №1064н.","-"))))</f>
        <v>(расчет используется для первой публикации закупки, цена в обосновании определяется как минимальное значение цены из минимальных цен (согласно п. 8 Приказа №1064н)</v>
      </c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2"/>
    </row>
    <row r="11" customFormat="false" ht="19.5" hidden="false" customHeight="true" outlineLevel="0" collapsed="false">
      <c r="A11" s="2"/>
      <c r="B11" s="2"/>
      <c r="C11" s="2"/>
      <c r="D11" s="23"/>
      <c r="E11" s="23"/>
      <c r="F11" s="24" t="s">
        <v>14</v>
      </c>
      <c r="G11" s="3"/>
      <c r="H11" s="3"/>
      <c r="I11" s="3"/>
      <c r="J11" s="3"/>
      <c r="K11" s="3"/>
      <c r="L11" s="24"/>
      <c r="M11" s="3"/>
      <c r="N11" s="3"/>
      <c r="O11" s="3"/>
      <c r="P11" s="3"/>
      <c r="Q11" s="3"/>
      <c r="R11" s="15" t="s">
        <v>13</v>
      </c>
      <c r="S11" s="3"/>
    </row>
    <row r="12" customFormat="false" ht="19.5" hidden="false" customHeight="true" outlineLevel="0" collapsed="false">
      <c r="A12" s="2" t="s">
        <v>15</v>
      </c>
      <c r="B12" s="2"/>
      <c r="C12" s="2"/>
      <c r="D12" s="23"/>
      <c r="E12" s="23"/>
      <c r="F12" s="24"/>
      <c r="G12" s="3"/>
      <c r="H12" s="3"/>
      <c r="I12" s="3"/>
      <c r="J12" s="3"/>
      <c r="K12" s="3"/>
      <c r="L12" s="24"/>
      <c r="M12" s="3"/>
      <c r="N12" s="3"/>
      <c r="O12" s="3"/>
      <c r="P12" s="3"/>
      <c r="Q12" s="3"/>
      <c r="R12" s="15" t="s">
        <v>16</v>
      </c>
      <c r="S12" s="3"/>
    </row>
    <row r="13" customFormat="false" ht="19.5" hidden="false" customHeight="true" outlineLevel="0" collapsed="false">
      <c r="A13" s="17" t="s">
        <v>17</v>
      </c>
      <c r="B13" s="17"/>
      <c r="C13" s="17"/>
      <c r="D13" s="23"/>
      <c r="E13" s="23"/>
      <c r="F13" s="24"/>
      <c r="G13" s="3"/>
      <c r="H13" s="3"/>
      <c r="I13" s="3"/>
      <c r="J13" s="3"/>
      <c r="K13" s="3"/>
      <c r="L13" s="24"/>
      <c r="M13" s="3"/>
      <c r="N13" s="3"/>
      <c r="O13" s="3"/>
      <c r="P13" s="3"/>
      <c r="Q13" s="3"/>
      <c r="R13" s="15" t="s">
        <v>18</v>
      </c>
      <c r="S13" s="3"/>
    </row>
    <row r="14" customFormat="false" ht="19.5" hidden="false" customHeight="true" outlineLevel="0" collapsed="false">
      <c r="A14" s="17" t="s">
        <v>19</v>
      </c>
      <c r="B14" s="17"/>
      <c r="C14" s="17"/>
      <c r="D14" s="17"/>
      <c r="E14" s="17"/>
      <c r="F14" s="17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15" t="s">
        <v>20</v>
      </c>
      <c r="S14" s="3"/>
    </row>
    <row r="15" customFormat="false" ht="19.5" hidden="false" customHeight="true" outlineLevel="0" collapsed="false">
      <c r="A15" s="17" t="s">
        <v>21</v>
      </c>
      <c r="B15" s="17"/>
      <c r="C15" s="17"/>
      <c r="D15" s="17"/>
      <c r="E15" s="17"/>
      <c r="F15" s="17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customFormat="false" ht="19.5" hidden="false" customHeight="true" outlineLevel="0" collapsed="false">
      <c r="A16" s="17" t="s">
        <v>22</v>
      </c>
      <c r="B16" s="17"/>
      <c r="C16" s="17"/>
      <c r="D16" s="17"/>
      <c r="E16" s="17"/>
      <c r="F16" s="17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customFormat="false" ht="19.5" hidden="false" customHeight="true" outlineLevel="0" collapsed="false">
      <c r="A17" s="17" t="s">
        <v>23</v>
      </c>
      <c r="B17" s="17"/>
      <c r="C17" s="17"/>
      <c r="D17" s="17"/>
      <c r="E17" s="17" t="s">
        <v>24</v>
      </c>
      <c r="F17" s="17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customFormat="false" ht="19.5" hidden="false" customHeight="true" outlineLevel="0" collapsed="false">
      <c r="A18" s="2" t="s">
        <v>25</v>
      </c>
      <c r="B18" s="2"/>
      <c r="C18" s="2"/>
      <c r="D18" s="2"/>
      <c r="E18" s="25" t="n">
        <v>46156.6266961921</v>
      </c>
      <c r="F18" s="25"/>
      <c r="G18" s="14"/>
      <c r="H18" s="14"/>
      <c r="I18" s="14"/>
      <c r="J18" s="14"/>
      <c r="K18" s="14"/>
      <c r="L18" s="3"/>
      <c r="M18" s="3"/>
      <c r="N18" s="3"/>
      <c r="O18" s="3"/>
      <c r="P18" s="3"/>
      <c r="Q18" s="3"/>
      <c r="R18" s="3"/>
      <c r="S18" s="3"/>
    </row>
    <row r="19" customFormat="false" ht="15" hidden="false" customHeight="true" outlineLevel="0" collapsed="false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customFormat="false" ht="36" hidden="false" customHeight="true" outlineLevel="0" collapsed="false">
      <c r="A20" s="26" t="s">
        <v>26</v>
      </c>
      <c r="B20" s="26" t="s">
        <v>27</v>
      </c>
      <c r="C20" s="26" t="s">
        <v>28</v>
      </c>
      <c r="D20" s="26" t="s">
        <v>29</v>
      </c>
      <c r="E20" s="26" t="s">
        <v>30</v>
      </c>
      <c r="F20" s="26" t="s">
        <v>31</v>
      </c>
      <c r="G20" s="26" t="s">
        <v>32</v>
      </c>
      <c r="H20" s="26" t="s">
        <v>33</v>
      </c>
      <c r="I20" s="27" t="s">
        <v>34</v>
      </c>
      <c r="J20" s="27" t="s">
        <v>35</v>
      </c>
      <c r="K20" s="26" t="s">
        <v>36</v>
      </c>
      <c r="L20" s="26"/>
      <c r="M20" s="26"/>
      <c r="N20" s="26"/>
      <c r="O20" s="26" t="s">
        <v>36</v>
      </c>
      <c r="P20" s="26" t="s">
        <v>37</v>
      </c>
      <c r="Q20" s="26" t="s">
        <v>38</v>
      </c>
      <c r="R20" s="26" t="s">
        <v>39</v>
      </c>
      <c r="S20" s="26" t="s">
        <v>40</v>
      </c>
    </row>
    <row r="21" customFormat="false" ht="49.5" hidden="false" customHeight="true" outlineLevel="0" collapsed="false">
      <c r="A21" s="26"/>
      <c r="B21" s="26"/>
      <c r="C21" s="26"/>
      <c r="D21" s="26"/>
      <c r="E21" s="26"/>
      <c r="F21" s="26"/>
      <c r="G21" s="26"/>
      <c r="H21" s="26"/>
      <c r="I21" s="27"/>
      <c r="J21" s="27"/>
      <c r="K21" s="26" t="s">
        <v>41</v>
      </c>
      <c r="L21" s="26" t="s">
        <v>42</v>
      </c>
      <c r="M21" s="26" t="s">
        <v>43</v>
      </c>
      <c r="N21" s="26" t="s">
        <v>44</v>
      </c>
      <c r="O21" s="26"/>
      <c r="P21" s="26"/>
      <c r="Q21" s="26"/>
      <c r="R21" s="26"/>
      <c r="S21" s="26"/>
    </row>
    <row r="22" customFormat="false" ht="17.25" hidden="false" customHeight="true" outlineLevel="0" collapsed="false">
      <c r="A22" s="26" t="n">
        <v>1</v>
      </c>
      <c r="B22" s="26" t="n">
        <v>2</v>
      </c>
      <c r="C22" s="28" t="n">
        <v>3</v>
      </c>
      <c r="D22" s="29" t="n">
        <v>4</v>
      </c>
      <c r="E22" s="28" t="n">
        <v>5</v>
      </c>
      <c r="F22" s="29" t="n">
        <v>7</v>
      </c>
      <c r="G22" s="26" t="n">
        <v>8</v>
      </c>
      <c r="H22" s="26" t="n">
        <v>9</v>
      </c>
      <c r="I22" s="26" t="n">
        <v>10</v>
      </c>
      <c r="J22" s="26" t="n">
        <v>11</v>
      </c>
      <c r="K22" s="26" t="n">
        <v>12</v>
      </c>
      <c r="L22" s="26" t="n">
        <v>13</v>
      </c>
      <c r="M22" s="26" t="n">
        <v>14</v>
      </c>
      <c r="N22" s="26" t="n">
        <v>15</v>
      </c>
      <c r="O22" s="26" t="n">
        <v>16</v>
      </c>
      <c r="P22" s="26" t="n">
        <v>17</v>
      </c>
      <c r="Q22" s="26" t="n">
        <v>18</v>
      </c>
      <c r="R22" s="26" t="n">
        <v>19</v>
      </c>
      <c r="S22" s="29" t="n">
        <v>20</v>
      </c>
    </row>
    <row r="23" customFormat="false" ht="29.85" hidden="false" customHeight="true" outlineLevel="0" collapsed="false">
      <c r="A23" s="30" t="n">
        <v>1</v>
      </c>
      <c r="B23" s="31" t="s">
        <v>45</v>
      </c>
      <c r="C23" s="32" t="s">
        <v>46</v>
      </c>
      <c r="D23" s="32" t="s">
        <v>47</v>
      </c>
      <c r="E23" s="32" t="s">
        <v>48</v>
      </c>
      <c r="F23" s="32"/>
      <c r="G23" s="33" t="s">
        <v>49</v>
      </c>
      <c r="H23" s="33" t="s">
        <v>49</v>
      </c>
      <c r="I23" s="34" t="n">
        <v>20000</v>
      </c>
      <c r="J23" s="33" t="s">
        <v>50</v>
      </c>
      <c r="K23" s="35" t="n">
        <v>0</v>
      </c>
      <c r="L23" s="35" t="n">
        <v>0.385</v>
      </c>
      <c r="M23" s="35" t="n">
        <v>0</v>
      </c>
      <c r="N23" s="35" t="n">
        <v>0</v>
      </c>
      <c r="O23" s="36" t="n">
        <v>0.385</v>
      </c>
      <c r="P23" s="35"/>
      <c r="Q23" s="37" t="n">
        <v>0</v>
      </c>
      <c r="R23" s="38" t="n">
        <v>0.385</v>
      </c>
      <c r="S23" s="39" t="n">
        <v>7700</v>
      </c>
    </row>
    <row r="24" customFormat="false" ht="27.85" hidden="false" customHeight="true" outlineLevel="0" collapsed="false">
      <c r="A24" s="30" t="n">
        <v>2</v>
      </c>
      <c r="B24" s="31" t="s">
        <v>51</v>
      </c>
      <c r="C24" s="32" t="s">
        <v>46</v>
      </c>
      <c r="D24" s="32" t="s">
        <v>47</v>
      </c>
      <c r="E24" s="32" t="s">
        <v>52</v>
      </c>
      <c r="F24" s="32"/>
      <c r="G24" s="33" t="s">
        <v>49</v>
      </c>
      <c r="H24" s="33" t="s">
        <v>49</v>
      </c>
      <c r="I24" s="34" t="n">
        <v>20000</v>
      </c>
      <c r="J24" s="33" t="s">
        <v>50</v>
      </c>
      <c r="K24" s="35" t="n">
        <v>0</v>
      </c>
      <c r="L24" s="35" t="n">
        <v>0.385</v>
      </c>
      <c r="M24" s="35" t="n">
        <v>0</v>
      </c>
      <c r="N24" s="35" t="n">
        <v>0</v>
      </c>
      <c r="O24" s="36" t="n">
        <v>0.385</v>
      </c>
      <c r="P24" s="35"/>
      <c r="Q24" s="37" t="n">
        <v>0</v>
      </c>
      <c r="R24" s="38" t="n">
        <v>0.385</v>
      </c>
      <c r="S24" s="39" t="n">
        <v>7700</v>
      </c>
    </row>
    <row r="25" customFormat="false" ht="18" hidden="false" customHeight="true" outlineLevel="0" collapsed="false">
      <c r="A25" s="40" t="s">
        <v>53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1"/>
      <c r="S25" s="42" t="n">
        <v>15400</v>
      </c>
    </row>
    <row r="26" customFormat="false" ht="21.75" hidden="false" customHeight="true" outlineLevel="0" collapsed="false">
      <c r="A26" s="43" t="s">
        <v>54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4"/>
    </row>
    <row r="27" customFormat="false" ht="15" hidden="false" customHeight="false" outlineLevel="0" collapsed="false">
      <c r="A27" s="15" t="s">
        <v>55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customFormat="false" ht="15" hidden="false" customHeight="true" outlineLevel="0" collapsed="false">
      <c r="A28" s="2" t="s">
        <v>56</v>
      </c>
      <c r="B28" s="2"/>
      <c r="C28" s="2"/>
      <c r="D28" s="2"/>
      <c r="E28" s="2"/>
      <c r="F28" s="45"/>
      <c r="G28" s="45"/>
      <c r="H28" s="45"/>
      <c r="I28" s="45"/>
      <c r="J28" s="45"/>
      <c r="K28" s="45"/>
      <c r="L28" s="45"/>
      <c r="M28" s="45"/>
      <c r="N28" s="45"/>
      <c r="O28" s="46"/>
      <c r="P28" s="45"/>
      <c r="Q28" s="45"/>
      <c r="R28" s="45"/>
      <c r="S28" s="45"/>
      <c r="T28" s="47"/>
    </row>
    <row r="29" customFormat="false" ht="20.1" hidden="false" customHeight="true" outlineLevel="0" collapsed="false">
      <c r="A29" s="48"/>
      <c r="B29" s="48"/>
      <c r="C29" s="48"/>
      <c r="D29" s="48"/>
      <c r="E29" s="48"/>
      <c r="F29" s="49"/>
      <c r="G29" s="49"/>
      <c r="H29" s="50"/>
      <c r="I29" s="50"/>
      <c r="J29" s="50"/>
      <c r="K29" s="9"/>
      <c r="L29" s="9"/>
      <c r="M29" s="9"/>
      <c r="N29" s="9"/>
      <c r="O29" s="9"/>
      <c r="P29" s="9"/>
      <c r="Q29" s="9"/>
      <c r="R29" s="9"/>
      <c r="S29" s="9"/>
      <c r="T29" s="9"/>
    </row>
    <row r="30" customFormat="false" ht="20.1" hidden="false" customHeight="true" outlineLevel="0" collapsed="false">
      <c r="A30" s="51" t="s">
        <v>57</v>
      </c>
      <c r="B30" s="51"/>
      <c r="C30" s="51"/>
      <c r="D30" s="51"/>
      <c r="E30" s="51"/>
      <c r="F30" s="52"/>
      <c r="G30" s="52"/>
      <c r="H30" s="52"/>
      <c r="I30" s="52"/>
      <c r="J30" s="52"/>
      <c r="K30" s="53"/>
      <c r="L30" s="9"/>
      <c r="M30" s="9"/>
      <c r="N30" s="9"/>
      <c r="O30" s="9"/>
      <c r="P30" s="9"/>
      <c r="Q30" s="9"/>
      <c r="R30" s="9"/>
      <c r="S30" s="9"/>
      <c r="T30" s="54"/>
    </row>
    <row r="31" customFormat="false" ht="20.1" hidden="false" customHeight="true" outlineLevel="0" collapsed="false">
      <c r="A31" s="48"/>
      <c r="B31" s="48"/>
      <c r="C31" s="48"/>
      <c r="D31" s="48"/>
      <c r="E31" s="48"/>
      <c r="F31" s="52"/>
      <c r="G31" s="52"/>
      <c r="H31" s="50"/>
      <c r="I31" s="50"/>
      <c r="J31" s="50"/>
      <c r="K31" s="9"/>
      <c r="L31" s="55"/>
      <c r="M31" s="55"/>
      <c r="N31" s="55"/>
      <c r="O31" s="55"/>
      <c r="P31" s="55"/>
      <c r="Q31" s="55"/>
      <c r="R31" s="9"/>
      <c r="S31" s="9"/>
    </row>
    <row r="32" customFormat="false" ht="20.1" hidden="false" customHeight="true" outlineLevel="0" collapsed="false">
      <c r="A32" s="51" t="s">
        <v>58</v>
      </c>
      <c r="B32" s="51"/>
      <c r="C32" s="51"/>
      <c r="D32" s="51"/>
      <c r="E32" s="51"/>
      <c r="F32" s="52"/>
      <c r="G32" s="52"/>
      <c r="H32" s="55"/>
      <c r="I32" s="55"/>
      <c r="J32" s="55"/>
      <c r="K32" s="56"/>
      <c r="L32" s="57"/>
      <c r="M32" s="9" t="s">
        <v>59</v>
      </c>
      <c r="N32" s="58"/>
      <c r="O32" s="58"/>
      <c r="P32" s="58"/>
      <c r="Q32" s="50"/>
      <c r="R32" s="59" t="n">
        <v>46156.6278718866</v>
      </c>
      <c r="S32" s="60"/>
    </row>
    <row r="33" customFormat="false" ht="19.5" hidden="false" customHeight="true" outlineLevel="0" collapsed="false">
      <c r="A33" s="48"/>
      <c r="B33" s="48"/>
      <c r="C33" s="48"/>
      <c r="D33" s="48"/>
      <c r="E33" s="48"/>
      <c r="F33" s="52"/>
      <c r="G33" s="52"/>
      <c r="H33" s="50"/>
      <c r="I33" s="50"/>
      <c r="J33" s="50"/>
      <c r="K33" s="9"/>
      <c r="L33" s="3"/>
      <c r="M33" s="3"/>
      <c r="N33" s="56"/>
      <c r="O33" s="56"/>
      <c r="P33" s="56"/>
      <c r="Q33" s="61"/>
      <c r="R33" s="61"/>
      <c r="S33" s="61"/>
    </row>
    <row r="34" customFormat="false" ht="20.1" hidden="false" customHeight="true" outlineLevel="0" collapsed="false">
      <c r="A34" s="51" t="s">
        <v>60</v>
      </c>
      <c r="B34" s="51"/>
      <c r="C34" s="51"/>
      <c r="D34" s="51"/>
      <c r="E34" s="51"/>
      <c r="F34" s="52"/>
      <c r="G34" s="52"/>
      <c r="H34" s="55"/>
      <c r="I34" s="55"/>
      <c r="J34" s="55"/>
      <c r="K34" s="56"/>
      <c r="L34" s="57"/>
      <c r="M34" s="57"/>
      <c r="N34" s="57"/>
      <c r="O34" s="57"/>
      <c r="P34" s="57"/>
      <c r="Q34" s="62" t="s">
        <v>61</v>
      </c>
      <c r="R34" s="62"/>
      <c r="S34" s="56"/>
    </row>
    <row r="35" customFormat="false" ht="15" hidden="false" customHeight="false" outlineLevel="0" collapsed="false">
      <c r="F35" s="52"/>
      <c r="G35" s="52"/>
    </row>
    <row r="36" customFormat="false" ht="15" hidden="false" customHeight="false" outlineLevel="0" collapsed="false">
      <c r="F36" s="52"/>
      <c r="G36" s="52"/>
    </row>
  </sheetData>
  <mergeCells count="53">
    <mergeCell ref="A1:K1"/>
    <mergeCell ref="A2:S2"/>
    <mergeCell ref="F3:N3"/>
    <mergeCell ref="F4:N4"/>
    <mergeCell ref="A5:C5"/>
    <mergeCell ref="D5:R5"/>
    <mergeCell ref="A6:C6"/>
    <mergeCell ref="A7:C7"/>
    <mergeCell ref="A8:D8"/>
    <mergeCell ref="E8:R8"/>
    <mergeCell ref="A9:D9"/>
    <mergeCell ref="E9:G9"/>
    <mergeCell ref="A10:D10"/>
    <mergeCell ref="E10:F10"/>
    <mergeCell ref="G10:R10"/>
    <mergeCell ref="A11:C11"/>
    <mergeCell ref="D11:E13"/>
    <mergeCell ref="A12:C12"/>
    <mergeCell ref="A13:C13"/>
    <mergeCell ref="A14:F14"/>
    <mergeCell ref="A15:F15"/>
    <mergeCell ref="A16:F16"/>
    <mergeCell ref="A17:D17"/>
    <mergeCell ref="E17:F17"/>
    <mergeCell ref="A18:D18"/>
    <mergeCell ref="E18:F18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K20:N20"/>
    <mergeCell ref="O20:O21"/>
    <mergeCell ref="P20:P21"/>
    <mergeCell ref="Q20:Q21"/>
    <mergeCell ref="R20:R21"/>
    <mergeCell ref="S20:S21"/>
    <mergeCell ref="A25:Q25"/>
    <mergeCell ref="A26:R26"/>
    <mergeCell ref="A28:E28"/>
    <mergeCell ref="A29:E29"/>
    <mergeCell ref="A30:E30"/>
    <mergeCell ref="A31:E31"/>
    <mergeCell ref="A32:E32"/>
    <mergeCell ref="A33:E33"/>
    <mergeCell ref="Q33:R33"/>
    <mergeCell ref="A34:E34"/>
    <mergeCell ref="Q34:R34"/>
  </mergeCells>
  <dataValidations count="1">
    <dataValidation allowBlank="true" operator="between" showDropDown="false" showErrorMessage="true" showInputMessage="true" sqref="E10" type="list">
      <formula1>$R$11:$R$14</formula1>
      <formula2>0</formula2>
    </dataValidation>
  </dataValidations>
  <hyperlinks>
    <hyperlink ref="B23" r:id="rId1" display="21.20.10.134-000016-1-00040-0000000000000"/>
    <hyperlink ref="B24" r:id="rId2" display="21.20.10.134-000016-1-00135-0000000000000"/>
  </hyperlinks>
  <printOptions headings="false" gridLines="false" gridLinesSet="true" horizontalCentered="false" verticalCentered="false"/>
  <pageMargins left="0.25" right="0.25" top="0.75" bottom="0.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AF16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" min="1" style="63" width="6.71"/>
    <col collapsed="false" customWidth="true" hidden="false" outlineLevel="0" max="2" min="2" style="63" width="14.28"/>
    <col collapsed="false" customWidth="true" hidden="false" outlineLevel="0" max="3" min="3" style="63" width="18.29"/>
    <col collapsed="false" customWidth="true" hidden="false" outlineLevel="0" max="4" min="4" style="63" width="20.71"/>
    <col collapsed="false" customWidth="true" hidden="false" outlineLevel="0" max="7" min="5" style="63" width="18.71"/>
    <col collapsed="false" customWidth="true" hidden="false" outlineLevel="0" max="8" min="8" style="63" width="30.7"/>
    <col collapsed="false" customWidth="true" hidden="false" outlineLevel="0" max="16" min="9" style="63" width="15.71"/>
    <col collapsed="false" customWidth="true" hidden="false" outlineLevel="0" max="1025" min="17" style="64" width="8.99"/>
  </cols>
  <sheetData>
    <row r="1" customFormat="false" ht="18" hidden="false" customHeight="true" outlineLevel="0" collapsed="false"/>
    <row r="2" customFormat="false" ht="18" hidden="false" customHeight="true" outlineLevel="0" collapsed="false">
      <c r="A2" s="65" t="s">
        <v>62</v>
      </c>
      <c r="B2" s="65"/>
      <c r="C2" s="65"/>
      <c r="D2" s="65"/>
      <c r="E2" s="66" t="s">
        <v>63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</row>
    <row r="3" customFormat="false" ht="18" hidden="false" customHeight="true" outlineLevel="0" collapsed="false"/>
    <row r="4" customFormat="false" ht="18" hidden="false" customHeight="true" outlineLevel="0" collapsed="false">
      <c r="A4" s="67" t="s">
        <v>64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</row>
    <row r="5" customFormat="false" ht="38.25" hidden="false" customHeight="true" outlineLevel="0" collapsed="false">
      <c r="A5" s="68" t="s">
        <v>26</v>
      </c>
      <c r="B5" s="68" t="s">
        <v>65</v>
      </c>
      <c r="C5" s="68" t="s">
        <v>66</v>
      </c>
      <c r="D5" s="69" t="s">
        <v>67</v>
      </c>
      <c r="E5" s="68" t="s">
        <v>68</v>
      </c>
      <c r="F5" s="68"/>
      <c r="G5" s="68"/>
      <c r="H5" s="68" t="s">
        <v>69</v>
      </c>
      <c r="I5" s="68" t="s">
        <v>70</v>
      </c>
      <c r="J5" s="68" t="s">
        <v>71</v>
      </c>
      <c r="K5" s="68" t="s">
        <v>72</v>
      </c>
      <c r="L5" s="68" t="s">
        <v>73</v>
      </c>
      <c r="M5" s="68" t="s">
        <v>74</v>
      </c>
      <c r="N5" s="68" t="s">
        <v>75</v>
      </c>
      <c r="O5" s="68" t="s">
        <v>76</v>
      </c>
      <c r="P5" s="68" t="s">
        <v>77</v>
      </c>
    </row>
    <row r="6" customFormat="false" ht="33.75" hidden="false" customHeight="true" outlineLevel="0" collapsed="false">
      <c r="A6" s="68"/>
      <c r="B6" s="68"/>
      <c r="C6" s="68"/>
      <c r="D6" s="69"/>
      <c r="E6" s="29" t="s">
        <v>78</v>
      </c>
      <c r="F6" s="29" t="s">
        <v>79</v>
      </c>
      <c r="G6" s="29" t="s">
        <v>80</v>
      </c>
      <c r="H6" s="68"/>
      <c r="I6" s="68"/>
      <c r="J6" s="68"/>
      <c r="K6" s="68"/>
      <c r="L6" s="68"/>
      <c r="M6" s="68"/>
      <c r="N6" s="68"/>
      <c r="O6" s="68"/>
      <c r="P6" s="68"/>
    </row>
    <row r="7" customFormat="false" ht="12.75" hidden="false" customHeight="true" outlineLevel="0" collapsed="false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  <c r="J7" s="26" t="n">
        <v>10</v>
      </c>
      <c r="K7" s="26" t="n">
        <v>11</v>
      </c>
      <c r="L7" s="26" t="n">
        <v>12</v>
      </c>
      <c r="M7" s="26" t="n">
        <v>13</v>
      </c>
      <c r="N7" s="26" t="n">
        <v>14</v>
      </c>
      <c r="O7" s="26" t="n">
        <v>15</v>
      </c>
      <c r="P7" s="26" t="n">
        <v>16</v>
      </c>
    </row>
    <row r="8" customFormat="false" ht="15" hidden="false" customHeight="false" outlineLevel="0" collapsed="false">
      <c r="A8" s="30"/>
      <c r="B8" s="70"/>
      <c r="C8" s="70"/>
      <c r="D8" s="70"/>
      <c r="E8" s="71"/>
      <c r="F8" s="71"/>
      <c r="G8" s="71"/>
      <c r="H8" s="70"/>
      <c r="I8" s="35"/>
      <c r="J8" s="35"/>
      <c r="K8" s="70"/>
      <c r="L8" s="70"/>
      <c r="M8" s="70"/>
      <c r="N8" s="70"/>
      <c r="O8" s="35"/>
      <c r="P8" s="35"/>
    </row>
    <row r="9" customFormat="false" ht="18" hidden="false" customHeight="true" outlineLevel="0" collapsed="false">
      <c r="A9" s="26" t="s">
        <v>81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72"/>
    </row>
    <row r="10" customFormat="false" ht="18" hidden="false" customHeight="true" outlineLevel="0" collapsed="false">
      <c r="A10" s="26" t="s">
        <v>82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72"/>
    </row>
    <row r="11" customFormat="false" ht="18" hidden="false" customHeight="true" outlineLevel="0" collapsed="false"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</row>
    <row r="12" customFormat="false" ht="36" hidden="false" customHeight="true" outlineLevel="0" collapsed="false">
      <c r="A12" s="74" t="s">
        <v>83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</row>
    <row r="13" customFormat="false" ht="15" hidden="false" customHeight="true" outlineLevel="0" collapsed="false">
      <c r="A13" s="75" t="s">
        <v>26</v>
      </c>
      <c r="B13" s="75" t="s">
        <v>65</v>
      </c>
      <c r="C13" s="75" t="s">
        <v>66</v>
      </c>
      <c r="D13" s="76" t="s">
        <v>67</v>
      </c>
      <c r="E13" s="75" t="s">
        <v>68</v>
      </c>
      <c r="F13" s="75"/>
      <c r="G13" s="75"/>
      <c r="H13" s="75" t="s">
        <v>69</v>
      </c>
      <c r="I13" s="75" t="s">
        <v>70</v>
      </c>
      <c r="J13" s="75" t="s">
        <v>71</v>
      </c>
      <c r="K13" s="75" t="s">
        <v>72</v>
      </c>
      <c r="L13" s="75" t="s">
        <v>73</v>
      </c>
      <c r="M13" s="75" t="s">
        <v>74</v>
      </c>
      <c r="N13" s="75" t="s">
        <v>75</v>
      </c>
      <c r="O13" s="77" t="s">
        <v>76</v>
      </c>
      <c r="P13" s="77" t="s">
        <v>84</v>
      </c>
    </row>
    <row r="14" customFormat="false" ht="15" hidden="false" customHeight="false" outlineLevel="0" collapsed="false">
      <c r="A14" s="75"/>
      <c r="B14" s="75"/>
      <c r="C14" s="75"/>
      <c r="D14" s="76"/>
      <c r="E14" s="78" t="s">
        <v>78</v>
      </c>
      <c r="F14" s="78" t="s">
        <v>79</v>
      </c>
      <c r="G14" s="78" t="s">
        <v>80</v>
      </c>
      <c r="H14" s="75"/>
      <c r="I14" s="75"/>
      <c r="J14" s="75"/>
      <c r="K14" s="75"/>
      <c r="L14" s="75"/>
      <c r="M14" s="75"/>
      <c r="N14" s="75"/>
      <c r="O14" s="77"/>
      <c r="P14" s="77"/>
    </row>
    <row r="15" customFormat="false" ht="12.75" hidden="false" customHeight="true" outlineLevel="0" collapsed="false">
      <c r="A15" s="79" t="n">
        <v>1</v>
      </c>
      <c r="B15" s="79" t="n">
        <v>2</v>
      </c>
      <c r="C15" s="79" t="n">
        <v>3</v>
      </c>
      <c r="D15" s="76" t="n">
        <v>4</v>
      </c>
      <c r="E15" s="79" t="n">
        <v>5</v>
      </c>
      <c r="F15" s="79" t="n">
        <v>6</v>
      </c>
      <c r="G15" s="79" t="n">
        <v>7</v>
      </c>
      <c r="H15" s="79" t="n">
        <v>8</v>
      </c>
      <c r="I15" s="79" t="n">
        <v>9</v>
      </c>
      <c r="J15" s="79" t="n">
        <v>10</v>
      </c>
      <c r="K15" s="79" t="n">
        <v>11</v>
      </c>
      <c r="L15" s="79" t="n">
        <v>12</v>
      </c>
      <c r="M15" s="79" t="n">
        <v>13</v>
      </c>
      <c r="N15" s="79" t="n">
        <v>14</v>
      </c>
      <c r="O15" s="80" t="n">
        <v>15</v>
      </c>
      <c r="P15" s="79" t="n">
        <v>16</v>
      </c>
    </row>
    <row r="16" customFormat="false" ht="15" hidden="false" customHeight="false" outlineLevel="0" collapsed="false">
      <c r="A16" s="81"/>
      <c r="B16" s="82"/>
      <c r="C16" s="82"/>
      <c r="D16" s="83"/>
      <c r="E16" s="84"/>
      <c r="F16" s="84"/>
      <c r="G16" s="84"/>
      <c r="H16" s="82"/>
      <c r="I16" s="85"/>
      <c r="J16" s="85"/>
      <c r="K16" s="82"/>
      <c r="L16" s="82"/>
      <c r="M16" s="82"/>
      <c r="N16" s="86"/>
      <c r="O16" s="87"/>
      <c r="P16" s="88"/>
    </row>
  </sheetData>
  <mergeCells count="35">
    <mergeCell ref="A2:D2"/>
    <mergeCell ref="E2:P2"/>
    <mergeCell ref="A4:P4"/>
    <mergeCell ref="A5:A6"/>
    <mergeCell ref="B5:B6"/>
    <mergeCell ref="C5:C6"/>
    <mergeCell ref="D5:D6"/>
    <mergeCell ref="E5:G5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A9:O9"/>
    <mergeCell ref="A10:O10"/>
    <mergeCell ref="R11:AF11"/>
    <mergeCell ref="A12:P12"/>
    <mergeCell ref="A13:A14"/>
    <mergeCell ref="B13:B14"/>
    <mergeCell ref="C13:C14"/>
    <mergeCell ref="D13:D14"/>
    <mergeCell ref="E13:G13"/>
    <mergeCell ref="H13:H14"/>
    <mergeCell ref="I13:I14"/>
    <mergeCell ref="J13:J14"/>
    <mergeCell ref="K13:K14"/>
    <mergeCell ref="L13:L14"/>
    <mergeCell ref="M13:M14"/>
    <mergeCell ref="N13:N14"/>
    <mergeCell ref="O13:O14"/>
    <mergeCell ref="P13:P14"/>
  </mergeCells>
  <printOptions headings="false" gridLines="false" gridLinesSet="true" horizontalCentered="false" verticalCentered="false"/>
  <pageMargins left="0" right="0" top="0.75" bottom="0.290277777777778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I26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" min="1" style="64" width="6.71"/>
    <col collapsed="false" customWidth="true" hidden="false" outlineLevel="0" max="2" min="2" style="64" width="20.14"/>
    <col collapsed="false" customWidth="true" hidden="false" outlineLevel="0" max="3" min="3" style="64" width="29.71"/>
    <col collapsed="false" customWidth="true" hidden="false" outlineLevel="0" max="4" min="4" style="64" width="15.29"/>
    <col collapsed="false" customWidth="true" hidden="false" outlineLevel="0" max="5" min="5" style="64" width="25.42"/>
    <col collapsed="false" customWidth="false" hidden="false" outlineLevel="0" max="6" min="6" style="64" width="11.42"/>
    <col collapsed="false" customWidth="true" hidden="false" outlineLevel="0" max="7" min="7" style="64" width="18"/>
    <col collapsed="false" customWidth="true" hidden="false" outlineLevel="0" max="8" min="8" style="64" width="14.7"/>
    <col collapsed="false" customWidth="true" hidden="false" outlineLevel="0" max="9" min="9" style="64" width="20.57"/>
    <col collapsed="false" customWidth="true" hidden="false" outlineLevel="0" max="11" min="10" style="64" width="8.99"/>
    <col collapsed="false" customWidth="true" hidden="false" outlineLevel="0" max="12" min="12" style="64" width="10.71"/>
    <col collapsed="false" customWidth="true" hidden="false" outlineLevel="0" max="13" min="13" style="64" width="27"/>
    <col collapsed="false" customWidth="true" hidden="false" outlineLevel="0" max="14" min="14" style="64" width="26.85"/>
    <col collapsed="false" customWidth="true" hidden="false" outlineLevel="0" max="15" min="15" style="64" width="18"/>
    <col collapsed="false" customWidth="true" hidden="false" outlineLevel="0" max="16" min="16" style="64" width="17.71"/>
    <col collapsed="false" customWidth="true" hidden="false" outlineLevel="0" max="17" min="17" style="64" width="17.86"/>
    <col collapsed="false" customWidth="true" hidden="false" outlineLevel="0" max="18" min="18" style="64" width="18"/>
    <col collapsed="false" customWidth="true" hidden="false" outlineLevel="0" max="1025" min="19" style="64" width="8.99"/>
  </cols>
  <sheetData>
    <row r="1" customFormat="false" ht="19.5" hidden="false" customHeight="true" outlineLevel="0" collapsed="false"/>
    <row r="2" customFormat="false" ht="18.75" hidden="false" customHeight="true" outlineLevel="0" collapsed="false">
      <c r="A2" s="2" t="s">
        <v>85</v>
      </c>
      <c r="B2" s="2"/>
      <c r="C2" s="2"/>
      <c r="D2" s="17" t="s">
        <v>86</v>
      </c>
      <c r="E2" s="17"/>
      <c r="F2" s="17"/>
      <c r="G2" s="17"/>
      <c r="H2" s="17"/>
      <c r="I2" s="17"/>
    </row>
    <row r="3" customFormat="false" ht="36.75" hidden="false" customHeight="true" outlineLevel="0" collapsed="false"/>
    <row r="4" customFormat="false" ht="20.25" hidden="false" customHeight="true" outlineLevel="0" collapsed="false">
      <c r="A4" s="89" t="s">
        <v>87</v>
      </c>
      <c r="B4" s="89"/>
      <c r="C4" s="89"/>
      <c r="D4" s="90" t="s">
        <v>88</v>
      </c>
      <c r="E4" s="90"/>
      <c r="F4" s="90"/>
      <c r="G4" s="90"/>
      <c r="H4" s="90"/>
      <c r="I4" s="90"/>
    </row>
    <row r="5" customFormat="false" ht="42" hidden="false" customHeight="true" outlineLevel="0" collapsed="false">
      <c r="A5" s="26" t="s">
        <v>26</v>
      </c>
      <c r="B5" s="26" t="s">
        <v>28</v>
      </c>
      <c r="C5" s="26" t="s">
        <v>29</v>
      </c>
      <c r="D5" s="26" t="s">
        <v>30</v>
      </c>
      <c r="E5" s="26" t="s">
        <v>89</v>
      </c>
      <c r="F5" s="26" t="s">
        <v>90</v>
      </c>
      <c r="G5" s="26" t="s">
        <v>91</v>
      </c>
      <c r="H5" s="26" t="s">
        <v>92</v>
      </c>
      <c r="I5" s="26" t="s">
        <v>93</v>
      </c>
    </row>
    <row r="6" customFormat="false" ht="41.25" hidden="false" customHeight="true" outlineLevel="0" collapsed="false">
      <c r="A6" s="26"/>
      <c r="B6" s="26"/>
      <c r="C6" s="26"/>
      <c r="D6" s="26"/>
      <c r="E6" s="26"/>
      <c r="F6" s="26"/>
      <c r="G6" s="26"/>
      <c r="H6" s="26"/>
      <c r="I6" s="26"/>
    </row>
    <row r="7" customFormat="false" ht="15.75" hidden="false" customHeight="true" outlineLevel="0" collapsed="false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 customFormat="false" ht="15" hidden="false" customHeight="false" outlineLevel="0" collapsed="false">
      <c r="A8" s="30" t="n">
        <v>1</v>
      </c>
      <c r="B8" s="32" t="s">
        <v>46</v>
      </c>
      <c r="C8" s="32" t="s">
        <v>47</v>
      </c>
      <c r="D8" s="32" t="s">
        <v>48</v>
      </c>
      <c r="E8" s="31" t="s">
        <v>94</v>
      </c>
      <c r="F8" s="32" t="s">
        <v>50</v>
      </c>
      <c r="G8" s="91" t="n">
        <v>3850</v>
      </c>
      <c r="H8" s="37" t="n">
        <v>10000</v>
      </c>
      <c r="I8" s="37" t="n">
        <v>0.385</v>
      </c>
    </row>
    <row r="9" customFormat="false" ht="15" hidden="false" customHeight="false" outlineLevel="0" collapsed="false">
      <c r="A9" s="30" t="n">
        <v>2</v>
      </c>
      <c r="B9" s="32" t="s">
        <v>46</v>
      </c>
      <c r="C9" s="32" t="s">
        <v>47</v>
      </c>
      <c r="D9" s="32" t="s">
        <v>48</v>
      </c>
      <c r="E9" s="31" t="s">
        <v>95</v>
      </c>
      <c r="F9" s="32" t="s">
        <v>50</v>
      </c>
      <c r="G9" s="91" t="n">
        <v>4181.82</v>
      </c>
      <c r="H9" s="37" t="n">
        <v>10000</v>
      </c>
      <c r="I9" s="37" t="n">
        <v>0.418</v>
      </c>
    </row>
    <row r="10" customFormat="false" ht="15" hidden="false" customHeight="false" outlineLevel="0" collapsed="false">
      <c r="A10" s="30" t="n">
        <v>3</v>
      </c>
      <c r="B10" s="32" t="s">
        <v>46</v>
      </c>
      <c r="C10" s="32" t="s">
        <v>47</v>
      </c>
      <c r="D10" s="32" t="s">
        <v>48</v>
      </c>
      <c r="E10" s="31" t="s">
        <v>96</v>
      </c>
      <c r="F10" s="32" t="s">
        <v>50</v>
      </c>
      <c r="G10" s="91" t="n">
        <v>5238.1</v>
      </c>
      <c r="H10" s="37" t="n">
        <v>10000</v>
      </c>
      <c r="I10" s="37" t="n">
        <v>0.524</v>
      </c>
    </row>
    <row r="11" customFormat="false" ht="15" hidden="false" customHeight="false" outlineLevel="0" collapsed="false">
      <c r="A11" s="30" t="n">
        <v>4</v>
      </c>
      <c r="B11" s="32" t="s">
        <v>46</v>
      </c>
      <c r="C11" s="32" t="s">
        <v>47</v>
      </c>
      <c r="D11" s="32" t="s">
        <v>48</v>
      </c>
      <c r="E11" s="31" t="s">
        <v>97</v>
      </c>
      <c r="F11" s="32" t="s">
        <v>50</v>
      </c>
      <c r="G11" s="91" t="n">
        <v>3850</v>
      </c>
      <c r="H11" s="37" t="n">
        <v>10000</v>
      </c>
      <c r="I11" s="37" t="n">
        <v>0.385</v>
      </c>
    </row>
    <row r="12" customFormat="false" ht="21" hidden="false" customHeight="true" outlineLevel="0" collapsed="false">
      <c r="A12" s="26" t="s">
        <v>98</v>
      </c>
      <c r="B12" s="26"/>
      <c r="C12" s="26"/>
      <c r="D12" s="26"/>
      <c r="E12" s="26"/>
      <c r="F12" s="26"/>
      <c r="G12" s="26"/>
      <c r="H12" s="26"/>
      <c r="I12" s="92" t="n">
        <v>0.385</v>
      </c>
    </row>
    <row r="14" customFormat="false" ht="15" hidden="false" customHeight="true" outlineLevel="0" collapsed="false">
      <c r="A14" s="89" t="s">
        <v>87</v>
      </c>
      <c r="B14" s="89"/>
      <c r="C14" s="89"/>
      <c r="D14" s="90" t="s">
        <v>99</v>
      </c>
      <c r="E14" s="90"/>
      <c r="F14" s="90"/>
      <c r="G14" s="90"/>
      <c r="H14" s="90"/>
      <c r="I14" s="90"/>
    </row>
    <row r="15" customFormat="false" ht="15" hidden="false" customHeight="true" outlineLevel="0" collapsed="false">
      <c r="A15" s="26" t="s">
        <v>26</v>
      </c>
      <c r="B15" s="26" t="s">
        <v>28</v>
      </c>
      <c r="C15" s="26" t="s">
        <v>29</v>
      </c>
      <c r="D15" s="26" t="s">
        <v>30</v>
      </c>
      <c r="E15" s="26" t="s">
        <v>89</v>
      </c>
      <c r="F15" s="26" t="s">
        <v>90</v>
      </c>
      <c r="G15" s="26" t="s">
        <v>91</v>
      </c>
      <c r="H15" s="26" t="s">
        <v>92</v>
      </c>
      <c r="I15" s="26" t="s">
        <v>93</v>
      </c>
    </row>
    <row r="16" customFormat="false" ht="15" hidden="false" customHeight="false" outlineLevel="0" collapsed="false">
      <c r="A16" s="26"/>
      <c r="B16" s="26"/>
      <c r="C16" s="26"/>
      <c r="D16" s="26"/>
      <c r="E16" s="26"/>
      <c r="F16" s="26"/>
      <c r="G16" s="26"/>
      <c r="H16" s="26"/>
      <c r="I16" s="26"/>
    </row>
    <row r="17" customFormat="false" ht="15" hidden="false" customHeight="false" outlineLevel="0" collapsed="false">
      <c r="A17" s="26" t="n">
        <v>1</v>
      </c>
      <c r="B17" s="26" t="n">
        <v>2</v>
      </c>
      <c r="C17" s="26" t="n">
        <v>3</v>
      </c>
      <c r="D17" s="26" t="n">
        <v>4</v>
      </c>
      <c r="E17" s="26" t="n">
        <v>5</v>
      </c>
      <c r="F17" s="26" t="n">
        <v>6</v>
      </c>
      <c r="G17" s="26" t="n">
        <v>7</v>
      </c>
      <c r="H17" s="26" t="n">
        <v>8</v>
      </c>
      <c r="I17" s="26" t="n">
        <v>9</v>
      </c>
    </row>
    <row r="18" customFormat="false" ht="15" hidden="false" customHeight="false" outlineLevel="0" collapsed="false">
      <c r="A18" s="30" t="n">
        <v>1</v>
      </c>
      <c r="B18" s="32" t="s">
        <v>46</v>
      </c>
      <c r="C18" s="32" t="s">
        <v>47</v>
      </c>
      <c r="D18" s="32" t="s">
        <v>52</v>
      </c>
      <c r="E18" s="31" t="s">
        <v>100</v>
      </c>
      <c r="F18" s="32" t="s">
        <v>50</v>
      </c>
      <c r="G18" s="91" t="n">
        <v>4181.82</v>
      </c>
      <c r="H18" s="37" t="n">
        <v>10000</v>
      </c>
      <c r="I18" s="37" t="n">
        <v>0.418</v>
      </c>
    </row>
    <row r="19" customFormat="false" ht="15" hidden="false" customHeight="false" outlineLevel="0" collapsed="false">
      <c r="A19" s="30" t="n">
        <v>2</v>
      </c>
      <c r="B19" s="32" t="s">
        <v>46</v>
      </c>
      <c r="C19" s="32" t="s">
        <v>47</v>
      </c>
      <c r="D19" s="32" t="s">
        <v>52</v>
      </c>
      <c r="E19" s="31" t="s">
        <v>101</v>
      </c>
      <c r="F19" s="32" t="s">
        <v>50</v>
      </c>
      <c r="G19" s="91" t="n">
        <v>4227</v>
      </c>
      <c r="H19" s="37" t="n">
        <v>10000</v>
      </c>
      <c r="I19" s="37" t="n">
        <v>0.423</v>
      </c>
    </row>
    <row r="20" customFormat="false" ht="15" hidden="false" customHeight="false" outlineLevel="0" collapsed="false">
      <c r="A20" s="30" t="n">
        <v>3</v>
      </c>
      <c r="B20" s="32" t="s">
        <v>46</v>
      </c>
      <c r="C20" s="32" t="s">
        <v>47</v>
      </c>
      <c r="D20" s="32" t="s">
        <v>52</v>
      </c>
      <c r="E20" s="31" t="s">
        <v>94</v>
      </c>
      <c r="F20" s="32" t="s">
        <v>50</v>
      </c>
      <c r="G20" s="91" t="n">
        <v>3850</v>
      </c>
      <c r="H20" s="37" t="n">
        <v>10000</v>
      </c>
      <c r="I20" s="37" t="n">
        <v>0.385</v>
      </c>
    </row>
    <row r="21" customFormat="false" ht="15" hidden="false" customHeight="false" outlineLevel="0" collapsed="false">
      <c r="A21" s="30" t="n">
        <v>4</v>
      </c>
      <c r="B21" s="32" t="s">
        <v>46</v>
      </c>
      <c r="C21" s="32" t="s">
        <v>47</v>
      </c>
      <c r="D21" s="32" t="s">
        <v>52</v>
      </c>
      <c r="E21" s="31" t="s">
        <v>97</v>
      </c>
      <c r="F21" s="32" t="s">
        <v>50</v>
      </c>
      <c r="G21" s="91" t="n">
        <v>3850</v>
      </c>
      <c r="H21" s="37" t="n">
        <v>10000</v>
      </c>
      <c r="I21" s="37" t="n">
        <v>0.385</v>
      </c>
    </row>
    <row r="22" customFormat="false" ht="15" hidden="false" customHeight="true" outlineLevel="0" collapsed="false">
      <c r="A22" s="93" t="s">
        <v>98</v>
      </c>
      <c r="B22" s="93"/>
      <c r="C22" s="93"/>
      <c r="D22" s="93"/>
      <c r="E22" s="93"/>
      <c r="F22" s="93"/>
      <c r="G22" s="93"/>
      <c r="H22" s="93"/>
      <c r="I22" s="94" t="n">
        <v>0.385</v>
      </c>
    </row>
    <row r="24" customFormat="false" ht="15" hidden="false" customHeight="true" outlineLevel="0" collapsed="false">
      <c r="A24" s="2" t="s">
        <v>102</v>
      </c>
      <c r="B24" s="2"/>
      <c r="C24" s="2"/>
      <c r="D24" s="2"/>
      <c r="E24" s="2"/>
      <c r="F24" s="63"/>
      <c r="G24" s="63"/>
    </row>
    <row r="25" customFormat="false" ht="15" hidden="false" customHeight="false" outlineLevel="0" collapsed="false">
      <c r="A25" s="26" t="s">
        <v>26</v>
      </c>
      <c r="B25" s="26" t="s">
        <v>103</v>
      </c>
      <c r="C25" s="26" t="s">
        <v>104</v>
      </c>
      <c r="D25" s="26" t="s">
        <v>105</v>
      </c>
      <c r="E25" s="26" t="s">
        <v>106</v>
      </c>
      <c r="F25" s="26" t="s">
        <v>107</v>
      </c>
      <c r="G25" s="26" t="s">
        <v>108</v>
      </c>
    </row>
    <row r="26" customFormat="false" ht="15" hidden="false" customHeight="false" outlineLevel="0" collapsed="false">
      <c r="A26" s="30" t="s">
        <v>24</v>
      </c>
      <c r="B26" s="30" t="s">
        <v>24</v>
      </c>
      <c r="C26" s="30" t="s">
        <v>24</v>
      </c>
      <c r="D26" s="30" t="s">
        <v>24</v>
      </c>
      <c r="E26" s="30" t="s">
        <v>24</v>
      </c>
      <c r="F26" s="30" t="s">
        <v>24</v>
      </c>
      <c r="G26" s="30" t="s">
        <v>24</v>
      </c>
    </row>
  </sheetData>
  <mergeCells count="27">
    <mergeCell ref="A2:C2"/>
    <mergeCell ref="D2:I2"/>
    <mergeCell ref="A4:C4"/>
    <mergeCell ref="D4:I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A12:H12"/>
    <mergeCell ref="A14:C14"/>
    <mergeCell ref="D14:I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A22:H22"/>
    <mergeCell ref="A24:E24"/>
  </mergeCells>
  <hyperlinks>
    <hyperlink ref="E8" r:id="rId1" display="2213011512626000045"/>
    <hyperlink ref="E9" r:id="rId2" display="2027403750026000128"/>
    <hyperlink ref="E10" r:id="rId3" display="1772843475025001196"/>
    <hyperlink ref="E18" r:id="rId4" display="2344302874826000093"/>
    <hyperlink ref="E19" r:id="rId5" display="2312402097526000281"/>
    <hyperlink ref="E20" r:id="rId6" display="2213011512626000045"/>
  </hyperlinks>
  <printOptions headings="false" gridLines="false" gridLinesSet="true" horizontalCentered="false" verticalCentered="false"/>
  <pageMargins left="0.25" right="0.25" top="0.75" bottom="0.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L24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" min="1" style="64" width="7.29"/>
    <col collapsed="false" customWidth="true" hidden="false" outlineLevel="0" max="2" min="2" style="64" width="17.42"/>
    <col collapsed="false" customWidth="true" hidden="false" outlineLevel="0" max="3" min="3" style="64" width="19.29"/>
    <col collapsed="false" customWidth="true" hidden="false" outlineLevel="0" max="4" min="4" style="64" width="15.29"/>
    <col collapsed="false" customWidth="true" hidden="false" outlineLevel="0" max="5" min="5" style="64" width="22.7"/>
    <col collapsed="false" customWidth="true" hidden="false" outlineLevel="0" max="6" min="6" style="64" width="17.29"/>
    <col collapsed="false" customWidth="true" hidden="false" outlineLevel="0" max="7" min="7" style="64" width="10.71"/>
    <col collapsed="false" customWidth="true" hidden="false" outlineLevel="0" max="8" min="8" style="64" width="12.71"/>
    <col collapsed="false" customWidth="true" hidden="false" outlineLevel="0" max="9" min="9" style="64" width="18.58"/>
    <col collapsed="false" customWidth="true" hidden="false" outlineLevel="0" max="10" min="10" style="64" width="12.71"/>
    <col collapsed="false" customWidth="true" hidden="false" outlineLevel="0" max="11" min="11" style="64" width="22.7"/>
    <col collapsed="false" customWidth="true" hidden="false" outlineLevel="0" max="12" min="12" style="64" width="25"/>
    <col collapsed="false" customWidth="true" hidden="false" outlineLevel="0" max="1025" min="13" style="64" width="8.99"/>
  </cols>
  <sheetData>
    <row r="1" customFormat="false" ht="19.5" hidden="false" customHeight="true" outlineLevel="0" collapsed="false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</row>
    <row r="2" customFormat="false" ht="18.75" hidden="false" customHeight="true" outlineLevel="0" collapsed="false">
      <c r="A2" s="2" t="s">
        <v>109</v>
      </c>
      <c r="B2" s="2"/>
      <c r="C2" s="2"/>
      <c r="D2" s="2"/>
      <c r="E2" s="17" t="s">
        <v>110</v>
      </c>
      <c r="F2" s="17"/>
      <c r="G2" s="17"/>
      <c r="H2" s="17"/>
      <c r="I2" s="17"/>
      <c r="J2" s="17"/>
      <c r="K2" s="17"/>
      <c r="L2" s="17"/>
    </row>
    <row r="3" customFormat="false" ht="19.5" hidden="false" customHeight="true" outlineLevel="0" collapsed="false">
      <c r="A3" s="2"/>
      <c r="B3" s="2"/>
      <c r="C3" s="96"/>
      <c r="D3" s="96"/>
      <c r="E3" s="96"/>
      <c r="F3" s="63"/>
      <c r="G3" s="63"/>
      <c r="H3" s="63"/>
      <c r="I3" s="63"/>
      <c r="J3" s="63"/>
      <c r="K3" s="63"/>
      <c r="L3" s="63"/>
    </row>
    <row r="4" customFormat="false" ht="18.75" hidden="false" customHeight="true" outlineLevel="0" collapsed="false">
      <c r="A4" s="2" t="s">
        <v>15</v>
      </c>
      <c r="B4" s="2"/>
      <c r="C4" s="96"/>
      <c r="D4" s="96"/>
      <c r="E4" s="96"/>
      <c r="F4" s="63"/>
      <c r="G4" s="63"/>
      <c r="H4" s="63"/>
      <c r="I4" s="63"/>
      <c r="J4" s="63"/>
      <c r="K4" s="63"/>
      <c r="L4" s="63"/>
    </row>
    <row r="5" customFormat="false" ht="18.75" hidden="false" customHeight="true" outlineLevel="0" collapsed="false">
      <c r="A5" s="17" t="s">
        <v>17</v>
      </c>
      <c r="B5" s="17"/>
      <c r="C5" s="96"/>
      <c r="D5" s="96"/>
      <c r="E5" s="96"/>
      <c r="F5" s="63"/>
      <c r="G5" s="63"/>
      <c r="H5" s="63"/>
      <c r="I5" s="63"/>
      <c r="J5" s="63"/>
      <c r="K5" s="63"/>
      <c r="L5" s="63"/>
    </row>
    <row r="6" customFormat="false" ht="19.5" hidden="false" customHeight="true" outlineLevel="0" collapsed="false">
      <c r="A6" s="17" t="s">
        <v>111</v>
      </c>
      <c r="B6" s="17"/>
      <c r="C6" s="17"/>
      <c r="D6" s="17"/>
      <c r="E6" s="17"/>
      <c r="F6" s="17"/>
      <c r="G6" s="17"/>
      <c r="H6" s="63"/>
      <c r="I6" s="63"/>
      <c r="J6" s="63"/>
      <c r="K6" s="63"/>
      <c r="L6" s="63"/>
    </row>
    <row r="7" customFormat="false" ht="18.75" hidden="false" customHeight="true" outlineLevel="0" collapsed="false">
      <c r="A7" s="17" t="s">
        <v>112</v>
      </c>
      <c r="B7" s="17"/>
      <c r="C7" s="17"/>
      <c r="D7" s="17"/>
      <c r="E7" s="17"/>
      <c r="F7" s="17"/>
      <c r="G7" s="17"/>
      <c r="H7" s="63"/>
      <c r="I7" s="63"/>
      <c r="J7" s="63"/>
      <c r="K7" s="63"/>
      <c r="L7" s="63"/>
    </row>
    <row r="8" customFormat="false" ht="18.75" hidden="false" customHeight="true" outlineLevel="0" collapsed="false"/>
    <row r="9" customFormat="false" ht="15" hidden="false" customHeight="true" outlineLevel="0" collapsed="false">
      <c r="A9" s="67" t="s">
        <v>64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</row>
    <row r="10" customFormat="false" ht="18" hidden="false" customHeight="true" outlineLevel="0" collapsed="false">
      <c r="A10" s="29" t="s">
        <v>26</v>
      </c>
      <c r="B10" s="29" t="s">
        <v>28</v>
      </c>
      <c r="C10" s="26" t="s">
        <v>29</v>
      </c>
      <c r="D10" s="29" t="s">
        <v>30</v>
      </c>
      <c r="E10" s="29" t="s">
        <v>113</v>
      </c>
      <c r="F10" s="29"/>
      <c r="G10" s="29" t="s">
        <v>90</v>
      </c>
      <c r="H10" s="29" t="s">
        <v>114</v>
      </c>
      <c r="I10" s="29" t="s">
        <v>115</v>
      </c>
      <c r="J10" s="29" t="s">
        <v>116</v>
      </c>
      <c r="K10" s="29" t="s">
        <v>117</v>
      </c>
      <c r="L10" s="29" t="s">
        <v>118</v>
      </c>
    </row>
    <row r="11" customFormat="false" ht="47.25" hidden="false" customHeight="true" outlineLevel="0" collapsed="false">
      <c r="A11" s="29"/>
      <c r="B11" s="29"/>
      <c r="C11" s="26"/>
      <c r="D11" s="29"/>
      <c r="E11" s="29" t="s">
        <v>119</v>
      </c>
      <c r="F11" s="29" t="s">
        <v>120</v>
      </c>
      <c r="G11" s="29"/>
      <c r="H11" s="29"/>
      <c r="I11" s="29"/>
      <c r="J11" s="29"/>
      <c r="K11" s="29"/>
      <c r="L11" s="29"/>
    </row>
    <row r="12" customFormat="false" ht="16.5" hidden="false" customHeight="true" outlineLevel="0" collapsed="false">
      <c r="A12" s="26" t="n">
        <v>1</v>
      </c>
      <c r="B12" s="26" t="n">
        <v>2</v>
      </c>
      <c r="C12" s="26" t="n">
        <v>3</v>
      </c>
      <c r="D12" s="26" t="n">
        <v>4</v>
      </c>
      <c r="E12" s="26" t="n">
        <v>5</v>
      </c>
      <c r="F12" s="26" t="n">
        <v>6</v>
      </c>
      <c r="G12" s="26" t="n">
        <v>7</v>
      </c>
      <c r="H12" s="26" t="n">
        <v>8</v>
      </c>
      <c r="I12" s="26" t="n">
        <v>9</v>
      </c>
      <c r="J12" s="26" t="n">
        <v>10</v>
      </c>
      <c r="K12" s="26" t="n">
        <v>11</v>
      </c>
      <c r="L12" s="29" t="n">
        <v>12</v>
      </c>
    </row>
    <row r="13" customFormat="false" ht="15" hidden="false" customHeight="false" outlineLevel="0" collapsed="false">
      <c r="A13" s="97"/>
      <c r="B13" s="98"/>
      <c r="C13" s="98"/>
      <c r="D13" s="98"/>
      <c r="E13" s="99"/>
      <c r="F13" s="98"/>
      <c r="G13" s="98"/>
      <c r="H13" s="100"/>
      <c r="I13" s="101"/>
      <c r="J13" s="100"/>
      <c r="K13" s="102"/>
      <c r="L13" s="39"/>
    </row>
    <row r="14" customFormat="false" ht="15" hidden="false" customHeight="false" outlineLevel="0" collapsed="false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customFormat="false" ht="15" hidden="false" customHeight="true" outlineLevel="0" collapsed="false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customFormat="false" ht="18.75" hidden="false" customHeight="true" outlineLevel="0" collapsed="false">
      <c r="A16" s="103" t="s">
        <v>121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</row>
    <row r="17" customFormat="false" ht="17.25" hidden="false" customHeight="true" outlineLevel="0" collapsed="false">
      <c r="A17" s="79" t="s">
        <v>26</v>
      </c>
      <c r="B17" s="79" t="s">
        <v>122</v>
      </c>
      <c r="C17" s="79" t="s">
        <v>123</v>
      </c>
      <c r="D17" s="79" t="s">
        <v>124</v>
      </c>
      <c r="E17" s="79" t="s">
        <v>113</v>
      </c>
      <c r="F17" s="79"/>
      <c r="G17" s="79" t="s">
        <v>90</v>
      </c>
      <c r="H17" s="79" t="s">
        <v>114</v>
      </c>
      <c r="I17" s="79" t="s">
        <v>115</v>
      </c>
      <c r="J17" s="79" t="s">
        <v>125</v>
      </c>
      <c r="K17" s="79" t="s">
        <v>117</v>
      </c>
      <c r="L17" s="79" t="s">
        <v>126</v>
      </c>
    </row>
    <row r="18" customFormat="false" ht="45" hidden="false" customHeight="true" outlineLevel="0" collapsed="false">
      <c r="A18" s="79"/>
      <c r="B18" s="79"/>
      <c r="C18" s="79"/>
      <c r="D18" s="79"/>
      <c r="E18" s="78" t="s">
        <v>119</v>
      </c>
      <c r="F18" s="78" t="s">
        <v>120</v>
      </c>
      <c r="G18" s="79"/>
      <c r="H18" s="79"/>
      <c r="I18" s="79"/>
      <c r="J18" s="79"/>
      <c r="K18" s="79"/>
      <c r="L18" s="79"/>
    </row>
    <row r="19" customFormat="false" ht="15" hidden="false" customHeight="false" outlineLevel="0" collapsed="false">
      <c r="A19" s="104"/>
      <c r="B19" s="105"/>
      <c r="C19" s="105"/>
      <c r="D19" s="105"/>
      <c r="E19" s="106"/>
      <c r="F19" s="105"/>
      <c r="G19" s="105"/>
      <c r="H19" s="107"/>
      <c r="I19" s="104"/>
      <c r="J19" s="107"/>
      <c r="K19" s="108"/>
      <c r="L19" s="108"/>
    </row>
    <row r="23" customFormat="false" ht="29.85" hidden="false" customHeight="true" outlineLevel="0" collapsed="false"/>
    <row r="24" customFormat="false" ht="27.85" hidden="false" customHeight="true" outlineLevel="0" collapsed="false"/>
  </sheetData>
  <mergeCells count="33">
    <mergeCell ref="A1:L1"/>
    <mergeCell ref="A2:D2"/>
    <mergeCell ref="E2:L2"/>
    <mergeCell ref="A3:B3"/>
    <mergeCell ref="C3:E5"/>
    <mergeCell ref="A4:B4"/>
    <mergeCell ref="A5:B5"/>
    <mergeCell ref="A6:G6"/>
    <mergeCell ref="A7:G7"/>
    <mergeCell ref="A9:L9"/>
    <mergeCell ref="A10:A11"/>
    <mergeCell ref="B10:B11"/>
    <mergeCell ref="C10:C11"/>
    <mergeCell ref="D10:D11"/>
    <mergeCell ref="E10:F10"/>
    <mergeCell ref="G10:G11"/>
    <mergeCell ref="H10:H11"/>
    <mergeCell ref="I10:I11"/>
    <mergeCell ref="J10:J11"/>
    <mergeCell ref="K10:K11"/>
    <mergeCell ref="L10:L11"/>
    <mergeCell ref="A16:L16"/>
    <mergeCell ref="A17:A18"/>
    <mergeCell ref="B17:B18"/>
    <mergeCell ref="C17:C18"/>
    <mergeCell ref="D17:D18"/>
    <mergeCell ref="E17:F17"/>
    <mergeCell ref="G17:G18"/>
    <mergeCell ref="H17:H18"/>
    <mergeCell ref="I17:I18"/>
    <mergeCell ref="J17:J18"/>
    <mergeCell ref="K17:K18"/>
    <mergeCell ref="L17:L18"/>
  </mergeCells>
  <printOptions headings="false" gridLines="false" gridLinesSet="true" horizontalCentered="false" verticalCentered="false"/>
  <pageMargins left="0" right="0" top="2.12013888888889" bottom="0.0298611111111111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LibreOffice/6.2.5.2$Windows_X86_64 LibreOffice_project/1ec314fa52f458adc18c4f025c545a4e8b22c159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2025-02-18T06:29:00Z</dcterms:created>
  <dc:creator>STAR.MarketAnalysisMedicine</dc:creator>
  <dc:description/>
  <dc:language>ru-RU</dc:language>
  <cp:lastModifiedBy/>
  <cp:lastPrinted>2025-02-25T08:31:00Z</cp:lastPrinted>
  <dcterms:modified xsi:type="dcterms:W3CDTF">2026-05-14T15:05:01Z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ICV">
    <vt:lpwstr>492650C2BE66405CBD747F491D1B498D_12</vt:lpwstr>
  </property>
  <property fmtid="{D5CDD505-2E9C-101B-9397-08002B2CF9AE}" pid="6" name="KSOProductBuildVer">
    <vt:lpwstr>1049-12.2.0.23149</vt:lpwstr>
  </property>
  <property fmtid="{D5CDD505-2E9C-101B-9397-08002B2CF9AE}" pid="7" name="LinksUpToDate">
    <vt:bool>0</vt:bool>
  </property>
  <property fmtid="{D5CDD505-2E9C-101B-9397-08002B2CF9AE}" pid="8" name="ScaleCrop">
    <vt:bool>0</vt:bool>
  </property>
  <property fmtid="{D5CDD505-2E9C-101B-9397-08002B2CF9AE}" pid="9" name="ShareDoc">
    <vt:bool>0</vt:bool>
  </property>
</Properties>
</file>